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corrections/R5-246795r1/"/>
    </mc:Choice>
  </mc:AlternateContent>
  <xr:revisionPtr revIDLastSave="2" documentId="8_{32E23087-4166-462B-BEF9-5EC53A8C5B09}" xr6:coauthVersionLast="47" xr6:coauthVersionMax="47" xr10:uidLastSave="{9394D770-1A34-4CBC-B13B-B75EC574A6F2}"/>
  <bookViews>
    <workbookView xWindow="-120" yWindow="-120" windowWidth="29040" windowHeight="17520" tabRatio="809" activeTab="1" xr2:uid="{5538EB6E-4109-45D3-B63F-01D08C9705AC}"/>
  </bookViews>
  <sheets>
    <sheet name="Template" sheetId="2" r:id="rId1"/>
    <sheet name="11.1.4.1-2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9" i="10" l="1"/>
  <c r="F109" i="10"/>
  <c r="E109" i="10"/>
  <c r="C97" i="10"/>
  <c r="C96" i="10"/>
  <c r="C95" i="10"/>
  <c r="J94" i="10"/>
  <c r="C94" i="10"/>
  <c r="C93" i="10"/>
  <c r="C100" i="10"/>
  <c r="P92" i="10"/>
  <c r="P100" i="10"/>
  <c r="O92" i="10"/>
  <c r="O100" i="10"/>
  <c r="N92" i="10"/>
  <c r="N100" i="10"/>
  <c r="I92" i="10"/>
  <c r="I100" i="10"/>
  <c r="H92" i="10"/>
  <c r="H100" i="10"/>
  <c r="G92" i="10"/>
  <c r="G100" i="10"/>
  <c r="K91" i="10"/>
  <c r="K100" i="10"/>
  <c r="D91" i="10"/>
  <c r="D100" i="10"/>
  <c r="N68" i="10"/>
  <c r="K68" i="10"/>
  <c r="N64" i="10"/>
  <c r="Q64" i="10"/>
  <c r="Q138" i="10"/>
  <c r="K64" i="10"/>
  <c r="G60" i="10"/>
  <c r="D60" i="10"/>
  <c r="G52" i="10"/>
  <c r="D52" i="10"/>
  <c r="Q52" i="10"/>
  <c r="Q126" i="10"/>
  <c r="G48" i="10"/>
  <c r="D48" i="10"/>
  <c r="P39" i="10"/>
  <c r="P68" i="10"/>
  <c r="O39" i="10"/>
  <c r="O76" i="10"/>
  <c r="R76" i="10"/>
  <c r="R150" i="10"/>
  <c r="I39" i="10"/>
  <c r="I60" i="10"/>
  <c r="I56" i="10"/>
  <c r="H39" i="10"/>
  <c r="H52" i="10"/>
  <c r="M38" i="10"/>
  <c r="M72" i="10"/>
  <c r="L38" i="10"/>
  <c r="L68" i="10"/>
  <c r="R68" i="10"/>
  <c r="R142" i="10"/>
  <c r="F38" i="10"/>
  <c r="F56" i="10"/>
  <c r="F60" i="10"/>
  <c r="E38" i="10"/>
  <c r="E52" i="10"/>
  <c r="P29" i="10"/>
  <c r="O29" i="10"/>
  <c r="O30" i="10"/>
  <c r="N29" i="10"/>
  <c r="N30" i="10"/>
  <c r="N27" i="10"/>
  <c r="K27" i="10"/>
  <c r="I22" i="10"/>
  <c r="I23" i="10"/>
  <c r="H22" i="10"/>
  <c r="H23" i="10"/>
  <c r="H24" i="10"/>
  <c r="G22" i="10"/>
  <c r="G23" i="10"/>
  <c r="I20" i="10"/>
  <c r="H20" i="10"/>
  <c r="G20" i="10"/>
  <c r="D20" i="10"/>
  <c r="J14" i="10"/>
  <c r="J97" i="10"/>
  <c r="J13" i="10"/>
  <c r="J96" i="10"/>
  <c r="J12" i="10"/>
  <c r="J95" i="10"/>
  <c r="J93" i="10"/>
  <c r="J100" i="10"/>
  <c r="I9" i="10"/>
  <c r="H9" i="10"/>
  <c r="M7" i="10"/>
  <c r="P27" i="10"/>
  <c r="L7" i="10"/>
  <c r="L27" i="10"/>
  <c r="F7" i="10"/>
  <c r="F91" i="10"/>
  <c r="F100" i="10"/>
  <c r="F103" i="10"/>
  <c r="E7" i="10"/>
  <c r="E20" i="10"/>
  <c r="F6" i="10"/>
  <c r="E6" i="10"/>
  <c r="F5" i="10"/>
  <c r="E5" i="10"/>
  <c r="P30" i="10"/>
  <c r="P31" i="10"/>
  <c r="O64" i="10"/>
  <c r="I48" i="10"/>
  <c r="F52" i="10"/>
  <c r="L64" i="10"/>
  <c r="O68" i="10"/>
  <c r="L76" i="10"/>
  <c r="F20" i="10"/>
  <c r="F26" i="10"/>
  <c r="O27" i="10"/>
  <c r="O28" i="10"/>
  <c r="L91" i="10"/>
  <c r="L100" i="10"/>
  <c r="M64" i="10"/>
  <c r="E60" i="10"/>
  <c r="P32" i="10"/>
  <c r="D26" i="10"/>
  <c r="S52" i="10"/>
  <c r="S126" i="10"/>
  <c r="E26" i="10"/>
  <c r="I21" i="10"/>
  <c r="R64" i="10"/>
  <c r="R138" i="10"/>
  <c r="R52" i="10"/>
  <c r="R126" i="10"/>
  <c r="I52" i="10"/>
  <c r="G25" i="10"/>
  <c r="G24" i="10"/>
  <c r="S60" i="10"/>
  <c r="N32" i="10"/>
  <c r="N31" i="10"/>
  <c r="N28" i="10"/>
  <c r="S56" i="10"/>
  <c r="S130" i="10"/>
  <c r="Q68" i="10"/>
  <c r="Q142" i="10"/>
  <c r="Q60" i="10"/>
  <c r="F48" i="10"/>
  <c r="S48" i="10"/>
  <c r="S122" i="10"/>
  <c r="P72" i="10"/>
  <c r="S72" i="10"/>
  <c r="S146" i="10"/>
  <c r="E48" i="10"/>
  <c r="Q48" i="10"/>
  <c r="Q122" i="10"/>
  <c r="M27" i="10"/>
  <c r="P28" i="10"/>
  <c r="E91" i="10"/>
  <c r="E100" i="10"/>
  <c r="H105" i="10"/>
  <c r="G21" i="10"/>
  <c r="I25" i="10"/>
  <c r="I24" i="10"/>
  <c r="E103" i="10"/>
  <c r="H103" i="10"/>
  <c r="H21" i="10"/>
  <c r="O32" i="10"/>
  <c r="O31" i="10"/>
  <c r="G105" i="10"/>
  <c r="O112" i="10"/>
  <c r="O110" i="10"/>
  <c r="L110" i="10"/>
  <c r="N110" i="10"/>
  <c r="N112" i="10"/>
  <c r="N113" i="10"/>
  <c r="K110" i="10"/>
  <c r="D103" i="10"/>
  <c r="H25" i="10"/>
  <c r="H48" i="10"/>
  <c r="P64" i="10"/>
  <c r="S64" i="10"/>
  <c r="S138" i="10"/>
  <c r="M68" i="10"/>
  <c r="S68" i="10"/>
  <c r="S142" i="10"/>
  <c r="I105" i="10"/>
  <c r="M91" i="10"/>
  <c r="M100" i="10"/>
  <c r="H60" i="10"/>
  <c r="R60" i="10"/>
  <c r="R134" i="10"/>
  <c r="G103" i="10"/>
  <c r="I103" i="10"/>
  <c r="I104" i="10"/>
  <c r="I122" i="10"/>
  <c r="O111" i="10"/>
  <c r="O138" i="10"/>
  <c r="G104" i="10"/>
  <c r="G122" i="10"/>
  <c r="N111" i="10"/>
  <c r="R48" i="10"/>
  <c r="R122" i="10"/>
  <c r="M110" i="10"/>
  <c r="P110" i="10"/>
  <c r="P111" i="10"/>
  <c r="P138" i="10"/>
  <c r="P112" i="10"/>
  <c r="G126" i="10"/>
  <c r="G106" i="10"/>
  <c r="H104" i="10"/>
  <c r="H122" i="10"/>
  <c r="H126" i="10"/>
  <c r="H106" i="10"/>
  <c r="I126" i="10"/>
  <c r="I106" i="10"/>
  <c r="I123" i="10"/>
  <c r="I121" i="10"/>
  <c r="G121" i="10"/>
  <c r="G123" i="10"/>
  <c r="O137" i="10"/>
  <c r="O139" i="10"/>
  <c r="N114" i="10"/>
  <c r="N115" i="10"/>
  <c r="O113" i="10"/>
  <c r="O142" i="10"/>
  <c r="I107" i="10"/>
  <c r="I130" i="10"/>
  <c r="I108" i="10"/>
  <c r="G127" i="10"/>
  <c r="G125" i="10"/>
  <c r="P142" i="10"/>
  <c r="P113" i="10"/>
  <c r="I125" i="10"/>
  <c r="I127" i="10"/>
  <c r="O141" i="10"/>
  <c r="O143" i="10"/>
  <c r="G108" i="10"/>
  <c r="G107" i="10"/>
  <c r="H107" i="10"/>
  <c r="H134" i="10"/>
  <c r="H108" i="10"/>
  <c r="P139" i="10"/>
  <c r="P137" i="10"/>
  <c r="H121" i="10"/>
  <c r="H123" i="10"/>
  <c r="O115" i="10"/>
  <c r="O150" i="10"/>
  <c r="O114" i="10"/>
  <c r="H127" i="10"/>
  <c r="H125" i="10"/>
  <c r="O149" i="10"/>
  <c r="O151" i="10"/>
  <c r="P114" i="10"/>
  <c r="P146" i="10"/>
  <c r="P115" i="10"/>
  <c r="P141" i="10"/>
  <c r="P143" i="10"/>
  <c r="I131" i="10"/>
  <c r="I129" i="10"/>
  <c r="H133" i="10"/>
  <c r="H135" i="10"/>
  <c r="P145" i="10"/>
  <c r="P147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N8" authorId="0" shapeId="0" xr:uid="{3787761B-8C33-40E1-BD31-D0E35C8E5C99}">
      <text>
        <r>
          <rPr>
            <b/>
            <sz val="9"/>
            <color indexed="81"/>
            <rFont val="宋体"/>
            <charset val="134"/>
          </rPr>
          <t>mazhaorui@huawei.com: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9"/>
            <color indexed="81"/>
            <rFont val="Times New Roman"/>
            <family val="1"/>
          </rPr>
          <t>For "off" cell at -infinity, enter "-99" as working approximation.</t>
        </r>
      </text>
    </comment>
    <comment ref="G22" authorId="1" shapeId="0" xr:uid="{41EB27CC-CC26-4311-8D51-7ED9F3DA89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2" authorId="1" shapeId="0" xr:uid="{AFE499B1-D413-4A01-971B-E4925AD13B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2" authorId="1" shapeId="0" xr:uid="{999D9EA1-799C-4DD5-8E3F-795448160D0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9" authorId="1" shapeId="0" xr:uid="{B2CACBF4-ADF1-4A07-A7AF-F5726FFE20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9" authorId="1" shapeId="0" xr:uid="{F7C10273-7400-4608-B77F-DF0D1CEBBD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9" authorId="1" shapeId="0" xr:uid="{FCE27944-D3FF-4019-A518-307D79D4F8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<sst xmlns="http://schemas.openxmlformats.org/spreadsheetml/2006/main" count="371" uniqueCount="151">
  <si>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</si>
  <si>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</si>
  <si>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</si>
  <si>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</si>
  <si>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</si>
  <si>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</si>
  <si>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</si>
  <si>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</si>
  <si>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</si>
  <si>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</si>
  <si>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</si>
  <si>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</si>
  <si>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</si>
  <si>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</si>
  <si>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</si>
  <si>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</si>
  <si>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</si>
  <si>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</si>
  <si>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</si>
  <si>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</si>
  <si>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</si>
  <si>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</si>
  <si>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</si>
  <si>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</si>
  <si>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</si>
  <si>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</si>
  <si>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</si>
  <si>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</si>
  <si>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</si>
  <si>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</si>
  <si>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</si>
  <si>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</si>
  <si>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</si>
  <si>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</si>
  <si>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</si>
  <si>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</si>
  <si>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</si>
  <si>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</si>
  <si>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</si>
  <si>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</si>
  <si>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</si>
  <si>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</si>
  <si>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</si>
  <si>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</si>
  <si>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</si>
  <si>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</si>
  <si>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</si>
  <si>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</si>
  <si>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</si>
  <si>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</si>
  <si>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</si>
  <si>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</si>
  <si>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</si>
  <si>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</si>
  <si>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T3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</si>
  <si>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</si>
  <si>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</si>
  <si>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</si>
  <si>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</si>
  <si>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</si>
  <si>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</si>
  <si>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</si>
  <si>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</si>
  <si>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</si>
  <si>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Cell 1 SSB Es/Iot sensitivity factor</t>
  </si>
  <si>
    <t>Cell 1 SSB Es/Iot effect</t>
  </si>
  <si>
    <t>Cell 2 Es/Iot sensitivity factor</t>
  </si>
  <si>
    <t>Cell 2 Es/Iot effect</t>
  </si>
  <si>
    <t>RSRP &amp; SCH Es/Iot to be within range</t>
  </si>
  <si>
    <t>RSRP &amp; SCH level to be within range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</si>
  <si>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</si>
  <si>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</si>
  <si>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</si>
  <si>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</si>
  <si>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</si>
  <si>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</si>
  <si>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</si>
  <si>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</si>
  <si>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</si>
  <si>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SnonintrasearchP</t>
  </si>
  <si>
    <t>Thresh_X_HighP</t>
  </si>
  <si>
    <t>Thresh_Serving_LowP</t>
  </si>
  <si>
    <t>Thresh_X_LowP</t>
  </si>
  <si>
    <t>Qrxlevmin</t>
  </si>
  <si>
    <t>dB</t>
    <phoneticPr fontId="16" type="noConversion"/>
  </si>
  <si>
    <t>-</t>
    <phoneticPr fontId="16" type="noConversion"/>
  </si>
  <si>
    <t>Srxlev, nominal</t>
  </si>
  <si>
    <t>Cell 1 Srxlev - Thresh_X_LowP</t>
  </si>
  <si>
    <t>(Cell 1 Srxlev - Thresh_X_LowP) effect</t>
    <phoneticPr fontId="16" type="noConversion"/>
  </si>
  <si>
    <t>(Cell 1 Srxlev - Thresh_X_LowP) sensitivity factor</t>
    <phoneticPr fontId="16" type="noConversion"/>
  </si>
  <si>
    <t>Cell 1 Srxlev - SnonintrasearchP</t>
    <phoneticPr fontId="16" type="noConversion"/>
  </si>
  <si>
    <t>(Cell 1 Srxlev - SnonintrasearchP) sensitivity factor</t>
    <phoneticPr fontId="16" type="noConversion"/>
  </si>
  <si>
    <t>(Cell 1 Srxlev - SnonintrasearchP) effect</t>
    <phoneticPr fontId="16" type="noConversion"/>
  </si>
  <si>
    <t>Cell 1 SSB_RP sensitivity factor</t>
    <phoneticPr fontId="16" type="noConversion"/>
  </si>
  <si>
    <t>Cell 1 SSB_RP effect</t>
    <phoneticPr fontId="16" type="noConversion"/>
  </si>
  <si>
    <t>Cell 2 Srxlev - Thresh_Serving_LowP</t>
    <phoneticPr fontId="16" type="noConversion"/>
  </si>
  <si>
    <t>(Cell 2 Srxlev - Thresh_Serving_LowP) sensitivity factor</t>
    <phoneticPr fontId="16" type="noConversion"/>
  </si>
  <si>
    <t>(Cell 2 Srxlev - Thresh_Serving_LowP) effect</t>
    <phoneticPr fontId="16" type="noConversion"/>
  </si>
  <si>
    <t>Cell 2 Srxlev - Thresh_X_HighP</t>
    <phoneticPr fontId="16" type="noConversion"/>
  </si>
  <si>
    <t>(Cell 2 Srxlev - Thresh_X_HighP) sensitivity factor</t>
    <phoneticPr fontId="16" type="noConversion"/>
  </si>
  <si>
    <t>(Cell 2 Srxlev - Thresh_X_HighP) effect</t>
    <phoneticPr fontId="16" type="noConversion"/>
  </si>
  <si>
    <t>Cell 1 Srxlev - Thresh_X_LowP</t>
    <phoneticPr fontId="16" type="noConversion"/>
  </si>
  <si>
    <t>UE meas (Cell 1 Srxlev - Thresh_X_LowP) minimum</t>
    <phoneticPr fontId="16" type="noConversion"/>
  </si>
  <si>
    <t>UE meas (Cell 1 Srxlev - Thresh_X_LowP) nominal</t>
    <phoneticPr fontId="16" type="noConversion"/>
  </si>
  <si>
    <t>UE meas (Cell 1 Srxlev - Thresh_X_LowP) maximum</t>
    <phoneticPr fontId="16" type="noConversion"/>
  </si>
  <si>
    <t>UE meas (Cell 1 Srxlev - SnonintrasearchP) minimum</t>
    <phoneticPr fontId="16" type="noConversion"/>
  </si>
  <si>
    <t>UE meas (Cell 1 Srxlev - SnonintrasearchP) nominal</t>
    <phoneticPr fontId="16" type="noConversion"/>
  </si>
  <si>
    <t>UE meas (Cell 1 Srxlev - SnonintrasearchP) maximum</t>
    <phoneticPr fontId="16" type="noConversion"/>
  </si>
  <si>
    <t>UE meas (Cell 2 Srxlev - Thresh_Serving_LowPh) minimum</t>
    <phoneticPr fontId="16" type="noConversion"/>
  </si>
  <si>
    <t>UE meas (Cell 2 Srxlev - Thresh_Serving_LowP) nominal</t>
    <phoneticPr fontId="16" type="noConversion"/>
  </si>
  <si>
    <t>UE meas (Cell 2 Srxlev - Thresh_Serving_LowP) maximum</t>
    <phoneticPr fontId="16" type="noConversion"/>
  </si>
  <si>
    <t>UE meas (Cell 2 Srxlev - Thresh_X_HighP) minimum</t>
    <phoneticPr fontId="16" type="noConversion"/>
  </si>
  <si>
    <t>UE meas (Cell 2 Srxlev - Thresh_X_HighP) nominal</t>
    <phoneticPr fontId="16" type="noConversion"/>
  </si>
  <si>
    <t>UE meas (Cell 2 Srxlev - Thresh_X_HighP) maximum</t>
    <phoneticPr fontId="16" type="noConversion"/>
  </si>
  <si>
    <t>Increase Cell 1 Es/Noc during T3 to achieve sufficient (Cell 1 Srxlev - Thresh_X_LowP) margin.</t>
  </si>
  <si>
    <t>Cell 1 Srxlev - SnonintrasearchP</t>
  </si>
  <si>
    <t>Increase Cell 1 Es/Noc during T2 to achieve sufficient (Cell 1 Srxlev - SnonintrasearchP) margin.</t>
  </si>
  <si>
    <t xml:space="preserve">Increase Cell 2 Es/Noc during T2 to achieve sufficient (Cell 2 Srxlev - Thresh_X_HighP) margin  </t>
  </si>
  <si>
    <t xml:space="preserve">Increase Cell 2 Es/Noc during T3 to meet the condition of Es/Iot  </t>
  </si>
  <si>
    <t>Decrease Cell 2 Noc during T3 to achieve sufficient (Cell 2 Srxlev - Thresh_Serving_LowP) margin</t>
  </si>
  <si>
    <t>Cell 2 margin, critical during T3 only</t>
  </si>
  <si>
    <t>Cell 2 margin, critical during T2 only</t>
  </si>
  <si>
    <t>Cell 1 margin</t>
  </si>
  <si>
    <t>Cell 1 margin during T3 only</t>
  </si>
  <si>
    <t>Srxlev is compared to thresholds</t>
  </si>
  <si>
    <t>Cell 2 margin</t>
  </si>
  <si>
    <t>36.133 Table B.1.1-1, normal</t>
  </si>
  <si>
    <t>Cell 2 RSRP and SCH_RP effect</t>
  </si>
  <si>
    <t>Cell 2 RSRP and SCH_RP sensitivity factor</t>
  </si>
  <si>
    <t>Cell 2 RSRP and SCH_RP minimum</t>
  </si>
  <si>
    <t>Cell 2 RSRP and SCH_RP nominal</t>
  </si>
  <si>
    <t>Cell 2 RSRP and SCH_RP maximum</t>
  </si>
  <si>
    <t>Template is for 2 inter-RAT cells</t>
  </si>
  <si>
    <t>dBm/Ch BW</t>
  </si>
  <si>
    <t>For Io level range check</t>
  </si>
  <si>
    <t>Cell 1 Io, nominal in Ch BW</t>
  </si>
  <si>
    <t>38.533 11.1.4.1 TT</t>
  </si>
  <si>
    <t>Adapted from 38.533 RRM Test case 6.1.2.1</t>
  </si>
  <si>
    <t>v16.21.0</t>
  </si>
  <si>
    <t>v18.4.0</t>
  </si>
  <si>
    <t>Qualcomm</t>
  </si>
  <si>
    <t>11.1.4.1</t>
  </si>
  <si>
    <t>Ref: TS 38.133 v16.21.0 clause A.11.1.4.1</t>
  </si>
  <si>
    <t>38.133 Table A.11.1.4.1.2-1</t>
  </si>
  <si>
    <t>38.133 Table A.11.1.4.1.2-3 and A.11.1.4.1.2-4</t>
  </si>
  <si>
    <t xml:space="preserve">38.133 Table A.11.1.4.1.2-3 </t>
  </si>
  <si>
    <t>38.133 clause 4.2A.2.5 rank condition</t>
  </si>
  <si>
    <t>36.133 Table B.1.1-1, FDD_N + 1dB</t>
  </si>
  <si>
    <t>38.133 Table A.11.1.4.1.2-3, Config 2</t>
  </si>
  <si>
    <t>38.133 Table B.1.8-1</t>
  </si>
  <si>
    <t>38.133 Table B.1.8-1, NR_CCA_FR1_J, 30kHz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</si>
</sst>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9"/>
      <color indexed="81"/>
      <name val="Times New Roman"/>
      <family val="1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FF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3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20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5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21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1" fillId="2" borderId="6" xfId="1" applyFont="1" applyFill="1" applyBorder="1" applyAlignment="1">
      <alignment horizontal="center"/>
    </xf>
    <xf numFmtId="0" fontId="23" fillId="0" borderId="0" xfId="1" applyFont="1" applyAlignment="1"/>
    <xf numFmtId="2" fontId="22" fillId="0" borderId="0" xfId="1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5" fillId="0" borderId="0" xfId="1" applyFont="1" applyAlignment="1"/>
    <xf numFmtId="0" fontId="0" fillId="0" borderId="5" xfId="0" applyBorder="1"/>
    <xf numFmtId="0" fontId="9" fillId="9" borderId="6" xfId="1" applyFont="1" applyFill="1" applyBorder="1" applyAlignment="1">
      <alignment horizontal="center"/>
    </xf>
    <xf numFmtId="0" fontId="9" fillId="9" borderId="0" xfId="1" applyFont="1" applyFill="1" applyAlignment="1">
      <alignment horizontal="center"/>
    </xf>
    <xf numFmtId="2" fontId="1" fillId="9" borderId="0" xfId="1" applyNumberFormat="1" applyFont="1" applyFill="1" applyAlignment="1">
      <alignment horizontal="center"/>
    </xf>
    <xf numFmtId="1" fontId="9" fillId="9" borderId="0" xfId="1" applyNumberFormat="1" applyFont="1" applyFill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0" fontId="1" fillId="0" borderId="5" xfId="0" applyFont="1" applyBorder="1"/>
    <xf numFmtId="0" fontId="0" fillId="0" borderId="9" xfId="0" applyBorder="1"/>
    <xf numFmtId="2" fontId="0" fillId="0" borderId="6" xfId="1" applyNumberFormat="1" applyFont="1" applyBorder="1" applyAlignment="1">
      <alignment horizontal="center"/>
    </xf>
    <xf numFmtId="165" fontId="1" fillId="9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2" fontId="24" fillId="0" borderId="5" xfId="1" applyNumberFormat="1" applyFont="1" applyBorder="1" applyAlignment="1">
      <alignment horizontal="center"/>
    </xf>
    <xf numFmtId="164" fontId="24" fillId="0" borderId="5" xfId="1" applyNumberFormat="1" applyFont="1" applyBorder="1" applyAlignment="1">
      <alignment horizontal="center"/>
    </xf>
    <xf numFmtId="2" fontId="24" fillId="0" borderId="8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2" fontId="1" fillId="10" borderId="0" xfId="1" applyNumberFormat="1" applyFont="1" applyFill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11" borderId="0" xfId="1" applyFont="1" applyFill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9" fillId="9" borderId="0" xfId="1" applyNumberFormat="1" applyFont="1" applyFill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164" fontId="0" fillId="8" borderId="7" xfId="0" applyNumberForma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</cellXfs>
  <cellStyles count="2">
    <cellStyle name="Normal" xfId="0" builtinId="0"/>
    <cellStyle name="常规 2" xfId="1" xr:uid="{718D3BE8-6AB3-4F33-B066-137D22FE525F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913B4-A462-4882-9DA3-E52813826F56}">
  <dimension ref="A1:H55"/>
  <sheetViews>
    <sheetView workbookViewId="0">
      <selection activeCell="E18" sqref="E1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136</v>
      </c>
    </row>
    <row r="3" spans="1:8">
      <c r="A3" s="3" t="s">
        <v>31</v>
      </c>
      <c r="B3" t="s">
        <v>132</v>
      </c>
    </row>
    <row r="4" spans="1:8">
      <c r="A4" s="3"/>
      <c r="B4" t="s">
        <v>137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141</v>
      </c>
      <c r="D12" s="5" t="s">
        <v>138</v>
      </c>
      <c r="E12" s="5" t="s">
        <v>139</v>
      </c>
      <c r="F12" t="s">
        <v>140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65589-0554-4A9E-AEDB-0A0D3779BB66}">
  <dimension ref="A1:X153"/>
  <sheetViews>
    <sheetView tabSelected="1" topLeftCell="A104" zoomScaleNormal="100" workbookViewId="0">
      <pane xSplit="36735" ySplit="15240" topLeftCell="A12"/>
      <selection activeCell="T125" sqref="T125:U125"/>
      <selection pane="topRight" activeCell="P89" sqref="P89"/>
      <selection pane="bottomLeft" activeCell="B101" sqref="B101"/>
      <selection pane="bottomRight" activeCell="A105" sqref="A105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0" width="8.5703125" style="7" customWidth="1"/>
    <col min="21" max="21" width="42.5703125" style="7" customWidth="1"/>
    <col min="22" max="16384" width="10.7109375" style="7"/>
  </cols>
  <sheetData>
    <row r="1" spans="1:21" ht="13.5" thickBot="1"/>
    <row r="2" spans="1:21">
      <c r="A2" s="8" t="s">
        <v>11</v>
      </c>
      <c r="B2" s="9"/>
      <c r="C2" s="91" t="s">
        <v>33</v>
      </c>
      <c r="D2" s="226" t="s">
        <v>55</v>
      </c>
      <c r="E2" s="227"/>
      <c r="F2" s="228"/>
      <c r="G2" s="226" t="s">
        <v>56</v>
      </c>
      <c r="H2" s="227"/>
      <c r="I2" s="228"/>
      <c r="J2" s="91" t="s">
        <v>33</v>
      </c>
      <c r="K2" s="226" t="s">
        <v>57</v>
      </c>
      <c r="L2" s="227"/>
      <c r="M2" s="228"/>
      <c r="N2" s="226" t="s">
        <v>58</v>
      </c>
      <c r="O2" s="227"/>
      <c r="P2" s="228"/>
      <c r="Q2" s="72"/>
      <c r="R2" s="72"/>
      <c r="S2" s="72"/>
      <c r="T2" s="72"/>
      <c r="U2" s="12" t="s">
        <v>0</v>
      </c>
    </row>
    <row r="3" spans="1:21">
      <c r="A3" s="25"/>
      <c r="B3" s="49"/>
      <c r="C3" s="120"/>
      <c r="D3" s="15" t="s">
        <v>45</v>
      </c>
      <c r="E3" s="16" t="s">
        <v>46</v>
      </c>
      <c r="F3" s="98" t="s">
        <v>54</v>
      </c>
      <c r="G3" s="15" t="s">
        <v>45</v>
      </c>
      <c r="H3" s="16" t="s">
        <v>46</v>
      </c>
      <c r="I3" s="98" t="s">
        <v>54</v>
      </c>
      <c r="J3" s="6"/>
      <c r="K3" s="15" t="s">
        <v>45</v>
      </c>
      <c r="L3" s="16" t="s">
        <v>46</v>
      </c>
      <c r="M3" s="98" t="s">
        <v>54</v>
      </c>
      <c r="N3" s="15" t="s">
        <v>45</v>
      </c>
      <c r="O3" s="16" t="s">
        <v>46</v>
      </c>
      <c r="P3" s="98" t="s">
        <v>54</v>
      </c>
      <c r="Q3" s="16"/>
      <c r="R3" s="16"/>
      <c r="S3" s="16"/>
      <c r="T3" s="16"/>
      <c r="U3" s="99"/>
    </row>
    <row r="4" spans="1:21">
      <c r="A4" s="13"/>
      <c r="B4" s="14" t="s">
        <v>1</v>
      </c>
      <c r="C4" s="14"/>
      <c r="D4" s="65"/>
      <c r="E4" s="23"/>
      <c r="F4" s="92"/>
      <c r="G4" s="65"/>
      <c r="H4" s="23"/>
      <c r="I4" s="92"/>
      <c r="J4" s="23"/>
      <c r="K4" s="65"/>
      <c r="L4" s="23"/>
      <c r="M4" s="92"/>
      <c r="N4" s="65"/>
      <c r="O4" s="23"/>
      <c r="P4" s="92"/>
      <c r="Q4" s="16"/>
      <c r="R4" s="16"/>
      <c r="S4" s="16"/>
      <c r="T4" s="16"/>
      <c r="U4" s="45"/>
    </row>
    <row r="5" spans="1:21">
      <c r="A5" s="84" t="s">
        <v>34</v>
      </c>
      <c r="B5" s="92" t="s">
        <v>35</v>
      </c>
      <c r="C5" s="14"/>
      <c r="D5" s="217">
        <v>30</v>
      </c>
      <c r="E5" s="175">
        <f t="shared" ref="E5:F7" si="0">$D5</f>
        <v>30</v>
      </c>
      <c r="F5" s="125">
        <f t="shared" si="0"/>
        <v>30</v>
      </c>
      <c r="G5" s="65"/>
      <c r="H5" s="23"/>
      <c r="I5" s="92"/>
      <c r="J5" s="23"/>
      <c r="K5" s="65"/>
      <c r="L5" s="23"/>
      <c r="M5" s="92"/>
      <c r="N5" s="65"/>
      <c r="O5" s="23"/>
      <c r="P5" s="92"/>
      <c r="Q5" s="28"/>
      <c r="R5" s="28"/>
      <c r="S5" s="28"/>
      <c r="T5" s="16"/>
      <c r="U5" s="20" t="s">
        <v>143</v>
      </c>
    </row>
    <row r="6" spans="1:21">
      <c r="A6" s="84" t="s">
        <v>36</v>
      </c>
      <c r="B6" s="93" t="s">
        <v>37</v>
      </c>
      <c r="C6" s="14"/>
      <c r="D6" s="217">
        <v>40</v>
      </c>
      <c r="E6" s="175">
        <f t="shared" si="0"/>
        <v>40</v>
      </c>
      <c r="F6" s="125">
        <f t="shared" si="0"/>
        <v>40</v>
      </c>
      <c r="G6" s="65"/>
      <c r="H6" s="23"/>
      <c r="I6" s="92"/>
      <c r="J6" s="23"/>
      <c r="K6" s="65"/>
      <c r="L6" s="23"/>
      <c r="M6" s="92"/>
      <c r="N6" s="65"/>
      <c r="O6" s="23"/>
      <c r="P6" s="92"/>
      <c r="Q6" s="28"/>
      <c r="R6" s="28"/>
      <c r="S6" s="28"/>
      <c r="T6" s="16"/>
      <c r="U6" s="20" t="s">
        <v>143</v>
      </c>
    </row>
    <row r="7" spans="1:21">
      <c r="A7" s="18" t="s">
        <v>38</v>
      </c>
      <c r="B7" s="19" t="s">
        <v>2</v>
      </c>
      <c r="C7" s="19"/>
      <c r="D7" s="200">
        <v>-98</v>
      </c>
      <c r="E7" s="22">
        <f t="shared" si="0"/>
        <v>-98</v>
      </c>
      <c r="F7" s="112">
        <f t="shared" si="0"/>
        <v>-98</v>
      </c>
      <c r="G7" s="124"/>
      <c r="H7" s="21"/>
      <c r="I7" s="118"/>
      <c r="J7" s="21"/>
      <c r="K7" s="202">
        <v>-98</v>
      </c>
      <c r="L7" s="22">
        <f>$K7</f>
        <v>-98</v>
      </c>
      <c r="M7" s="112">
        <f>$K7</f>
        <v>-98</v>
      </c>
      <c r="N7" s="124"/>
      <c r="O7" s="21"/>
      <c r="P7" s="118"/>
      <c r="Q7" s="28"/>
      <c r="R7" s="28"/>
      <c r="S7" s="28"/>
      <c r="T7" s="17"/>
      <c r="U7" s="20" t="s">
        <v>144</v>
      </c>
    </row>
    <row r="8" spans="1:21">
      <c r="A8" s="18" t="s">
        <v>3</v>
      </c>
      <c r="B8" s="19" t="s">
        <v>4</v>
      </c>
      <c r="C8" s="19"/>
      <c r="D8" s="71"/>
      <c r="E8" s="17"/>
      <c r="F8" s="19"/>
      <c r="G8" s="219">
        <v>14</v>
      </c>
      <c r="H8" s="21">
        <v>14</v>
      </c>
      <c r="I8" s="118">
        <v>14</v>
      </c>
      <c r="J8" s="21"/>
      <c r="K8" s="71"/>
      <c r="L8" s="17"/>
      <c r="M8" s="19"/>
      <c r="N8" s="209">
        <v>-99</v>
      </c>
      <c r="O8" s="200">
        <v>12</v>
      </c>
      <c r="P8" s="218">
        <v>-4</v>
      </c>
      <c r="Q8" s="17"/>
      <c r="R8" s="17"/>
      <c r="S8" s="17"/>
      <c r="T8" s="17"/>
      <c r="U8" s="20" t="s">
        <v>144</v>
      </c>
    </row>
    <row r="9" spans="1:21">
      <c r="A9" s="18" t="s">
        <v>44</v>
      </c>
      <c r="B9" s="19"/>
      <c r="C9" s="19"/>
      <c r="D9" s="71"/>
      <c r="E9" s="17"/>
      <c r="F9" s="19"/>
      <c r="G9" s="217">
        <v>106</v>
      </c>
      <c r="H9" s="176">
        <f>$G9</f>
        <v>106</v>
      </c>
      <c r="I9" s="126">
        <f>$G9</f>
        <v>106</v>
      </c>
      <c r="J9" s="176"/>
      <c r="K9" s="127"/>
      <c r="L9" s="176"/>
      <c r="M9" s="126"/>
      <c r="N9" s="127"/>
      <c r="O9" s="176"/>
      <c r="P9" s="126"/>
      <c r="Q9" s="17"/>
      <c r="R9" s="17"/>
      <c r="S9" s="17"/>
      <c r="T9" s="17"/>
      <c r="U9" s="163" t="s">
        <v>148</v>
      </c>
    </row>
    <row r="10" spans="1:21">
      <c r="A10" s="197" t="s">
        <v>83</v>
      </c>
      <c r="B10" s="19" t="s">
        <v>39</v>
      </c>
      <c r="C10" s="217">
        <v>-137</v>
      </c>
      <c r="D10" s="71"/>
      <c r="E10" s="17"/>
      <c r="F10" s="19"/>
      <c r="G10" s="17"/>
      <c r="H10" s="176"/>
      <c r="I10" s="126"/>
      <c r="J10" s="199">
        <v>-140</v>
      </c>
      <c r="K10" s="127"/>
      <c r="L10" s="176"/>
      <c r="M10" s="126"/>
      <c r="N10" s="127"/>
      <c r="O10" s="176"/>
      <c r="P10" s="126"/>
      <c r="Q10" s="17"/>
      <c r="R10" s="17"/>
      <c r="S10" s="17"/>
      <c r="T10" s="17"/>
      <c r="U10" s="163" t="s">
        <v>148</v>
      </c>
    </row>
    <row r="11" spans="1:21">
      <c r="A11" t="s">
        <v>79</v>
      </c>
      <c r="B11" s="19" t="s">
        <v>84</v>
      </c>
      <c r="C11" s="198">
        <v>50</v>
      </c>
      <c r="D11" s="71"/>
      <c r="E11" s="17"/>
      <c r="F11" s="19"/>
      <c r="G11" s="127"/>
      <c r="H11" s="176"/>
      <c r="I11" s="126"/>
      <c r="J11" s="176" t="s">
        <v>85</v>
      </c>
      <c r="K11" s="127"/>
      <c r="L11" s="176"/>
      <c r="M11" s="126"/>
      <c r="N11" s="127"/>
      <c r="O11" s="176"/>
      <c r="P11" s="126"/>
      <c r="Q11" s="17"/>
      <c r="R11" s="17"/>
      <c r="S11" s="17"/>
      <c r="T11" s="17"/>
      <c r="U11" s="20" t="s">
        <v>145</v>
      </c>
    </row>
    <row r="12" spans="1:21">
      <c r="A12" t="s">
        <v>80</v>
      </c>
      <c r="B12" s="19" t="s">
        <v>84</v>
      </c>
      <c r="C12" s="198">
        <v>48</v>
      </c>
      <c r="D12" s="71"/>
      <c r="E12" s="17"/>
      <c r="F12" s="19"/>
      <c r="G12" s="127"/>
      <c r="H12" s="176"/>
      <c r="I12" s="126"/>
      <c r="J12" s="201">
        <f>C12</f>
        <v>48</v>
      </c>
      <c r="K12" s="127"/>
      <c r="L12" s="176"/>
      <c r="M12" s="126"/>
      <c r="N12" s="127"/>
      <c r="O12" s="176"/>
      <c r="P12" s="126"/>
      <c r="Q12" s="17"/>
      <c r="R12" s="17"/>
      <c r="S12" s="17"/>
      <c r="T12" s="17"/>
      <c r="U12" s="20" t="s">
        <v>144</v>
      </c>
    </row>
    <row r="13" spans="1:21">
      <c r="A13" t="s">
        <v>81</v>
      </c>
      <c r="B13" s="19" t="s">
        <v>84</v>
      </c>
      <c r="C13" s="198">
        <v>44</v>
      </c>
      <c r="D13" s="71"/>
      <c r="E13" s="17"/>
      <c r="F13" s="19"/>
      <c r="G13" s="127"/>
      <c r="H13" s="176"/>
      <c r="I13" s="126"/>
      <c r="J13" s="201">
        <f>C13</f>
        <v>44</v>
      </c>
      <c r="K13" s="127"/>
      <c r="L13" s="176"/>
      <c r="M13" s="126"/>
      <c r="N13" s="127"/>
      <c r="O13" s="176"/>
      <c r="P13" s="126"/>
      <c r="Q13" s="17"/>
      <c r="R13" s="17"/>
      <c r="S13" s="17"/>
      <c r="T13" s="17"/>
      <c r="U13" s="20" t="s">
        <v>144</v>
      </c>
    </row>
    <row r="14" spans="1:21">
      <c r="A14" t="s">
        <v>82</v>
      </c>
      <c r="B14" s="19" t="s">
        <v>84</v>
      </c>
      <c r="C14" s="198">
        <v>50</v>
      </c>
      <c r="D14" s="71"/>
      <c r="E14" s="17"/>
      <c r="F14" s="19"/>
      <c r="G14" s="71"/>
      <c r="H14" s="17"/>
      <c r="I14" s="19"/>
      <c r="J14" s="201">
        <f>C14</f>
        <v>50</v>
      </c>
      <c r="K14" s="71"/>
      <c r="L14" s="17"/>
      <c r="M14" s="19"/>
      <c r="N14" s="71"/>
      <c r="O14" s="17"/>
      <c r="P14" s="19"/>
      <c r="Q14" s="17"/>
      <c r="R14" s="17"/>
      <c r="S14" s="17"/>
      <c r="T14" s="17"/>
      <c r="U14" s="20" t="s">
        <v>144</v>
      </c>
    </row>
    <row r="15" spans="1:21" ht="13.5" thickBot="1">
      <c r="A15" s="114" t="s">
        <v>142</v>
      </c>
      <c r="B15" s="115"/>
      <c r="C15" s="94"/>
      <c r="D15" s="123"/>
      <c r="E15" s="94"/>
      <c r="F15" s="75"/>
      <c r="G15" s="123"/>
      <c r="H15" s="94"/>
      <c r="I15" s="75"/>
      <c r="J15" s="94"/>
      <c r="K15" s="123"/>
      <c r="L15" s="94"/>
      <c r="M15" s="75"/>
      <c r="N15" s="123"/>
      <c r="O15" s="94"/>
      <c r="P15" s="75"/>
      <c r="Q15" s="73"/>
      <c r="R15" s="73"/>
      <c r="S15" s="73"/>
      <c r="T15" s="73"/>
      <c r="U15" s="46"/>
    </row>
    <row r="16" spans="1:21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21"/>
      <c r="U16" s="50"/>
    </row>
    <row r="17" spans="1:24" ht="13.5" thickBo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2"/>
      <c r="Q17" s="17"/>
      <c r="R17" s="17"/>
      <c r="S17" s="17"/>
      <c r="T17" s="17"/>
    </row>
    <row r="18" spans="1:24">
      <c r="A18" s="8" t="s">
        <v>20</v>
      </c>
      <c r="B18" s="24"/>
      <c r="C18" s="24"/>
      <c r="D18" s="226" t="s">
        <v>55</v>
      </c>
      <c r="E18" s="227"/>
      <c r="F18" s="228"/>
      <c r="G18" s="226" t="s">
        <v>56</v>
      </c>
      <c r="H18" s="227"/>
      <c r="I18" s="228"/>
      <c r="J18" s="177"/>
      <c r="K18" s="226" t="s">
        <v>57</v>
      </c>
      <c r="L18" s="227"/>
      <c r="M18" s="228"/>
      <c r="N18" s="226" t="s">
        <v>58</v>
      </c>
      <c r="O18" s="227"/>
      <c r="P18" s="228"/>
      <c r="Q18" s="10"/>
      <c r="R18" s="10"/>
      <c r="S18" s="10"/>
      <c r="T18" s="10"/>
      <c r="U18" s="12" t="s">
        <v>0</v>
      </c>
    </row>
    <row r="19" spans="1:24">
      <c r="A19" s="25"/>
      <c r="B19" s="19"/>
      <c r="C19" s="19"/>
      <c r="D19" s="15" t="s">
        <v>45</v>
      </c>
      <c r="E19" s="16" t="s">
        <v>46</v>
      </c>
      <c r="F19" s="98" t="s">
        <v>54</v>
      </c>
      <c r="G19" s="15" t="s">
        <v>45</v>
      </c>
      <c r="H19" s="16" t="s">
        <v>46</v>
      </c>
      <c r="I19" s="98" t="s">
        <v>54</v>
      </c>
      <c r="J19" s="6"/>
      <c r="K19" s="15" t="s">
        <v>45</v>
      </c>
      <c r="L19" s="16" t="s">
        <v>46</v>
      </c>
      <c r="M19" s="98" t="s">
        <v>54</v>
      </c>
      <c r="N19" s="15" t="s">
        <v>45</v>
      </c>
      <c r="O19" s="16" t="s">
        <v>46</v>
      </c>
      <c r="P19" s="98" t="s">
        <v>54</v>
      </c>
      <c r="Q19" s="17"/>
      <c r="R19" s="17"/>
      <c r="S19" s="17"/>
      <c r="T19" s="17"/>
      <c r="U19" s="99"/>
    </row>
    <row r="20" spans="1:24">
      <c r="A20" s="18" t="s">
        <v>21</v>
      </c>
      <c r="B20" s="19" t="s">
        <v>40</v>
      </c>
      <c r="C20" s="19"/>
      <c r="D20" s="128">
        <f>(10^12)*(10^-3)*($D5/15)*10^(D7/10)</f>
        <v>0.31697863849222196</v>
      </c>
      <c r="E20" s="26">
        <f>(10^12)*(10^-3)*($D5/15)*10^(E7/10)</f>
        <v>0.31697863849222196</v>
      </c>
      <c r="F20" s="117">
        <f>(10^12)*(10^-3)*($D5/15)*10^(F7/10)</f>
        <v>0.31697863849222196</v>
      </c>
      <c r="G20" s="128">
        <f>(10^12)*(10^-3)*($D5/15)*10^(($D7+G8)/10)</f>
        <v>7.962143411069933</v>
      </c>
      <c r="H20" s="26">
        <f>(10^12)*(10^-3)*($D5/15)*10^(($D7+H8)/10)</f>
        <v>7.962143411069933</v>
      </c>
      <c r="I20" s="117">
        <f>(10^12)*(10^-3)*($D5/15)*10^(($D7+I8)/10)</f>
        <v>7.962143411069933</v>
      </c>
      <c r="J20" s="26"/>
      <c r="K20" s="128"/>
      <c r="L20" s="26"/>
      <c r="M20" s="117"/>
      <c r="N20" s="128"/>
      <c r="O20" s="26"/>
      <c r="P20" s="117"/>
      <c r="Q20" s="26"/>
      <c r="R20" s="26"/>
      <c r="S20" s="26"/>
      <c r="T20" s="26"/>
      <c r="U20" s="20" t="s">
        <v>47</v>
      </c>
    </row>
    <row r="21" spans="1:24">
      <c r="A21" s="27" t="s">
        <v>48</v>
      </c>
      <c r="B21" s="19" t="s">
        <v>4</v>
      </c>
      <c r="C21" s="19"/>
      <c r="D21" s="71"/>
      <c r="E21" s="17"/>
      <c r="F21" s="19"/>
      <c r="G21" s="39">
        <f>10*LOG(G20/D20)</f>
        <v>14.000000000000004</v>
      </c>
      <c r="H21" s="22">
        <f>10*LOG(H20/E20)</f>
        <v>14.000000000000004</v>
      </c>
      <c r="I21" s="112">
        <f>10*LOG(I20/F20)</f>
        <v>14.000000000000004</v>
      </c>
      <c r="J21" s="22"/>
      <c r="K21" s="39"/>
      <c r="L21" s="22"/>
      <c r="M21" s="112"/>
      <c r="N21" s="130"/>
      <c r="O21" s="178"/>
      <c r="P21" s="112"/>
      <c r="Q21" s="21"/>
      <c r="R21" s="21"/>
      <c r="S21" s="21"/>
      <c r="T21" s="21"/>
      <c r="U21" s="20" t="s">
        <v>49</v>
      </c>
    </row>
    <row r="22" spans="1:24">
      <c r="A22" s="136" t="s">
        <v>51</v>
      </c>
      <c r="B22" s="19" t="s">
        <v>39</v>
      </c>
      <c r="C22" s="19"/>
      <c r="D22" s="71"/>
      <c r="E22" s="17"/>
      <c r="F22" s="19"/>
      <c r="G22" s="124">
        <f>$D7+G8+10*LOG($D5/15)</f>
        <v>-80.989700043360187</v>
      </c>
      <c r="H22" s="21">
        <f>$D7+H8+10*LOG($D5/15)</f>
        <v>-80.989700043360187</v>
      </c>
      <c r="I22" s="118">
        <f>$D7+I8+10*LOG($D5/15)</f>
        <v>-80.989700043360187</v>
      </c>
      <c r="J22" s="21"/>
      <c r="K22" s="124"/>
      <c r="L22" s="21"/>
      <c r="M22" s="118"/>
      <c r="N22" s="130"/>
      <c r="O22" s="178"/>
      <c r="P22" s="118"/>
      <c r="Q22" s="23"/>
      <c r="R22" s="23"/>
      <c r="S22" s="23"/>
      <c r="T22" s="23"/>
      <c r="U22" s="52" t="s">
        <v>50</v>
      </c>
      <c r="W22"/>
      <c r="X22"/>
    </row>
    <row r="23" spans="1:24">
      <c r="A23" s="203" t="s">
        <v>86</v>
      </c>
      <c r="B23" s="19" t="s">
        <v>4</v>
      </c>
      <c r="C23" s="19"/>
      <c r="D23" s="124"/>
      <c r="E23" s="21"/>
      <c r="F23" s="118"/>
      <c r="G23" s="124">
        <f>G22-C10</f>
        <v>56.010299956639813</v>
      </c>
      <c r="H23" s="21">
        <f>H22-C10</f>
        <v>56.010299956639813</v>
      </c>
      <c r="I23" s="118">
        <f>I22-C10</f>
        <v>56.010299956639813</v>
      </c>
      <c r="J23" s="21"/>
      <c r="K23" s="124"/>
      <c r="L23" s="21"/>
      <c r="M23" s="118"/>
      <c r="N23" s="124"/>
      <c r="O23" s="21"/>
      <c r="P23" s="118"/>
      <c r="Q23" s="23"/>
      <c r="R23" s="23"/>
      <c r="S23" s="23"/>
      <c r="T23" s="23"/>
      <c r="U23" s="52" t="s">
        <v>124</v>
      </c>
      <c r="W23"/>
      <c r="X23"/>
    </row>
    <row r="24" spans="1:24">
      <c r="A24" t="s">
        <v>87</v>
      </c>
      <c r="B24" s="19" t="s">
        <v>4</v>
      </c>
      <c r="C24" s="19"/>
      <c r="D24" s="124"/>
      <c r="E24" s="21"/>
      <c r="F24" s="118"/>
      <c r="G24" s="124">
        <f>G23-$C14</f>
        <v>6.0102999566398125</v>
      </c>
      <c r="H24" s="21">
        <f>H23-$C14</f>
        <v>6.0102999566398125</v>
      </c>
      <c r="I24" s="118">
        <f>I23-$C14</f>
        <v>6.0102999566398125</v>
      </c>
      <c r="J24" s="21"/>
      <c r="K24" s="124"/>
      <c r="L24" s="21"/>
      <c r="M24" s="118"/>
      <c r="N24" s="124"/>
      <c r="O24" s="21"/>
      <c r="P24" s="118"/>
      <c r="Q24" s="23"/>
      <c r="R24" s="23"/>
      <c r="S24" s="23"/>
      <c r="T24" s="23"/>
      <c r="U24" s="52" t="s">
        <v>122</v>
      </c>
      <c r="W24"/>
      <c r="X24"/>
    </row>
    <row r="25" spans="1:24">
      <c r="A25" t="s">
        <v>90</v>
      </c>
      <c r="B25" s="19" t="s">
        <v>4</v>
      </c>
      <c r="C25" s="19"/>
      <c r="D25" s="124"/>
      <c r="E25" s="21"/>
      <c r="F25" s="118"/>
      <c r="G25" s="124">
        <f>G23-C11</f>
        <v>6.0102999566398125</v>
      </c>
      <c r="H25" s="21">
        <f>H23-C11</f>
        <v>6.0102999566398125</v>
      </c>
      <c r="I25" s="118">
        <f>I23-C11</f>
        <v>6.0102999566398125</v>
      </c>
      <c r="J25" s="21"/>
      <c r="K25" s="128"/>
      <c r="L25" s="26"/>
      <c r="M25" s="117"/>
      <c r="N25" s="34"/>
      <c r="O25" s="35"/>
      <c r="P25" s="137"/>
      <c r="Q25" s="23"/>
      <c r="R25" s="23"/>
      <c r="S25" s="23"/>
      <c r="T25" s="23"/>
      <c r="U25" s="52" t="s">
        <v>122</v>
      </c>
      <c r="W25"/>
      <c r="X25"/>
    </row>
    <row r="26" spans="1:24">
      <c r="A26" s="197" t="s">
        <v>135</v>
      </c>
      <c r="B26" s="19" t="s">
        <v>133</v>
      </c>
      <c r="C26" s="19"/>
      <c r="D26" s="124">
        <f>10*LOG((D20+G20)*10^-9)+10*LOG(G9*12)</f>
        <v>-49.775286037440921</v>
      </c>
      <c r="E26" s="21">
        <f>10*LOG((E20+H20)*10^-9)+10*LOG(H9*12)</f>
        <v>-49.775286037440921</v>
      </c>
      <c r="F26" s="118">
        <f>10*LOG((F20+I20)*10^-9)+10*LOG(I9*12)</f>
        <v>-49.775286037440921</v>
      </c>
      <c r="G26" s="209"/>
      <c r="H26" s="21"/>
      <c r="I26" s="21"/>
      <c r="J26" s="209"/>
      <c r="K26" s="124"/>
      <c r="L26" s="21"/>
      <c r="M26" s="118"/>
      <c r="N26" s="23"/>
      <c r="O26" s="23"/>
      <c r="P26" s="23"/>
      <c r="Q26" s="220"/>
      <c r="R26" s="1"/>
      <c r="S26" s="1"/>
      <c r="T26" s="221"/>
      <c r="U26" s="52" t="s">
        <v>134</v>
      </c>
    </row>
    <row r="27" spans="1:24">
      <c r="A27" s="18" t="s">
        <v>21</v>
      </c>
      <c r="B27" s="19" t="s">
        <v>60</v>
      </c>
      <c r="C27" s="19"/>
      <c r="D27" s="124"/>
      <c r="E27" s="21"/>
      <c r="F27" s="118"/>
      <c r="G27" s="124"/>
      <c r="H27" s="21"/>
      <c r="I27" s="118"/>
      <c r="J27" s="21"/>
      <c r="K27" s="128">
        <f>(10^12)*(10^-3)*10^(K7/10)</f>
        <v>0.15848931924611098</v>
      </c>
      <c r="L27" s="26">
        <f>(10^12)*(10^-3)*10^(L7/10)</f>
        <v>0.15848931924611098</v>
      </c>
      <c r="M27" s="26">
        <f>(10^12)*(10^-3)*10^(M7/10)</f>
        <v>0.15848931924611098</v>
      </c>
      <c r="N27" s="210">
        <f>(10^12)*(10^-3)*10^((K7+N8)/10)</f>
        <v>1.9952623149688722E-11</v>
      </c>
      <c r="O27" s="35">
        <f>(10^12)*(10^-3)*10^((L7+O8)/10)</f>
        <v>2.511886431509581</v>
      </c>
      <c r="P27" s="137">
        <f>(10^12)*(10^-3)*10^((M7+P8)/10)</f>
        <v>6.3095734448019192E-2</v>
      </c>
      <c r="Q27" s="23"/>
      <c r="R27" s="23"/>
      <c r="S27" s="23"/>
      <c r="T27" s="23"/>
      <c r="U27" s="20" t="s">
        <v>47</v>
      </c>
      <c r="W27"/>
      <c r="X27"/>
    </row>
    <row r="28" spans="1:24">
      <c r="A28" s="27" t="s">
        <v>61</v>
      </c>
      <c r="B28" s="19" t="s">
        <v>4</v>
      </c>
      <c r="C28" s="19"/>
      <c r="D28" s="124"/>
      <c r="E28" s="21"/>
      <c r="F28" s="118"/>
      <c r="G28" s="124"/>
      <c r="H28" s="21"/>
      <c r="I28" s="118"/>
      <c r="J28" s="21"/>
      <c r="K28" s="128"/>
      <c r="L28" s="26"/>
      <c r="M28" s="117"/>
      <c r="N28" s="209">
        <f>10*LOG(N27/K27)</f>
        <v>-99</v>
      </c>
      <c r="O28" s="22">
        <f>10*LOG(O27/L27)</f>
        <v>12.000000000000011</v>
      </c>
      <c r="P28" s="112">
        <f>10*LOG(P27/M27)</f>
        <v>-3.9999999999999991</v>
      </c>
      <c r="Q28" s="23"/>
      <c r="R28" s="23"/>
      <c r="S28" s="23"/>
      <c r="T28" s="23"/>
      <c r="U28" s="20" t="s">
        <v>62</v>
      </c>
      <c r="W28"/>
      <c r="X28"/>
    </row>
    <row r="29" spans="1:24">
      <c r="A29" s="136" t="s">
        <v>59</v>
      </c>
      <c r="B29" s="19" t="s">
        <v>2</v>
      </c>
      <c r="C29" s="19"/>
      <c r="D29" s="124"/>
      <c r="E29" s="21"/>
      <c r="F29" s="118"/>
      <c r="G29" s="124"/>
      <c r="H29" s="21"/>
      <c r="I29" s="118"/>
      <c r="J29" s="21"/>
      <c r="K29" s="128"/>
      <c r="L29" s="26"/>
      <c r="M29" s="117"/>
      <c r="N29" s="209">
        <f>$K7+N8+10*LOG($D5/15)</f>
        <v>-193.98970004336019</v>
      </c>
      <c r="O29" s="22">
        <f>$K7+O8</f>
        <v>-86</v>
      </c>
      <c r="P29" s="118">
        <f>$K7+P8</f>
        <v>-102</v>
      </c>
      <c r="Q29" s="23"/>
      <c r="R29" s="23"/>
      <c r="S29" s="23"/>
      <c r="T29" s="23"/>
      <c r="U29" s="52" t="s">
        <v>63</v>
      </c>
      <c r="W29"/>
      <c r="X29"/>
    </row>
    <row r="30" spans="1:24">
      <c r="A30" s="203" t="s">
        <v>86</v>
      </c>
      <c r="B30" s="19" t="s">
        <v>4</v>
      </c>
      <c r="C30" s="19"/>
      <c r="D30" s="124"/>
      <c r="E30" s="21"/>
      <c r="F30" s="118"/>
      <c r="G30" s="124"/>
      <c r="H30" s="21"/>
      <c r="I30" s="118"/>
      <c r="J30" s="21"/>
      <c r="K30" s="128"/>
      <c r="L30" s="26"/>
      <c r="M30" s="117"/>
      <c r="N30" s="209">
        <f>N29-J10</f>
        <v>-53.989700043360187</v>
      </c>
      <c r="O30" s="22">
        <f>O29-J10</f>
        <v>54</v>
      </c>
      <c r="P30" s="112">
        <f>P29-J10</f>
        <v>38</v>
      </c>
      <c r="Q30" s="23"/>
      <c r="R30" s="23"/>
      <c r="S30" s="23"/>
      <c r="T30" s="23"/>
      <c r="U30" s="52" t="s">
        <v>124</v>
      </c>
      <c r="W30"/>
      <c r="X30"/>
    </row>
    <row r="31" spans="1:24">
      <c r="A31" t="s">
        <v>95</v>
      </c>
      <c r="B31" s="19" t="s">
        <v>4</v>
      </c>
      <c r="C31" s="19"/>
      <c r="D31" s="124"/>
      <c r="E31" s="21"/>
      <c r="F31" s="118"/>
      <c r="G31" s="124"/>
      <c r="H31" s="21"/>
      <c r="I31" s="118"/>
      <c r="J31" s="21"/>
      <c r="K31" s="124"/>
      <c r="L31" s="21"/>
      <c r="M31" s="118"/>
      <c r="N31" s="209">
        <f>N30-J13</f>
        <v>-97.989700043360187</v>
      </c>
      <c r="O31" s="22">
        <f>O30-J13</f>
        <v>10</v>
      </c>
      <c r="P31" s="205">
        <f>P30-J13</f>
        <v>-6</v>
      </c>
      <c r="Q31" s="23"/>
      <c r="R31" s="23"/>
      <c r="S31" s="23"/>
      <c r="T31" s="23"/>
      <c r="U31" s="52" t="s">
        <v>125</v>
      </c>
      <c r="W31"/>
      <c r="X31"/>
    </row>
    <row r="32" spans="1:24" ht="13.5" thickBot="1">
      <c r="A32" s="204" t="s">
        <v>98</v>
      </c>
      <c r="B32" s="75" t="s">
        <v>4</v>
      </c>
      <c r="C32" s="75"/>
      <c r="D32" s="129"/>
      <c r="E32" s="69"/>
      <c r="F32" s="119"/>
      <c r="G32" s="129"/>
      <c r="H32" s="69"/>
      <c r="I32" s="119"/>
      <c r="J32" s="69"/>
      <c r="K32" s="129"/>
      <c r="L32" s="69"/>
      <c r="M32" s="119"/>
      <c r="N32" s="211">
        <f>N30-J12</f>
        <v>-101.98970004336019</v>
      </c>
      <c r="O32" s="70">
        <f>O30-J12</f>
        <v>6</v>
      </c>
      <c r="P32" s="150">
        <f>P30-J12</f>
        <v>-10</v>
      </c>
      <c r="Q32" s="215"/>
      <c r="R32" s="66"/>
      <c r="S32" s="66"/>
      <c r="T32" s="66"/>
      <c r="U32" s="216" t="s">
        <v>125</v>
      </c>
      <c r="W32"/>
      <c r="X32"/>
    </row>
    <row r="34" spans="1:22" ht="13.5" thickBot="1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28"/>
      <c r="Q34" s="17"/>
      <c r="R34" s="17"/>
      <c r="S34" s="17"/>
      <c r="T34" s="17"/>
    </row>
    <row r="35" spans="1:22" ht="13.5" thickBot="1">
      <c r="A35" s="8" t="s">
        <v>22</v>
      </c>
      <c r="B35" s="24"/>
      <c r="C35" s="229" t="s">
        <v>43</v>
      </c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1"/>
      <c r="Q35" s="134"/>
      <c r="R35" s="11"/>
      <c r="S35" s="11"/>
      <c r="T35" s="9"/>
      <c r="U35" s="12" t="s">
        <v>0</v>
      </c>
    </row>
    <row r="36" spans="1:22">
      <c r="A36" s="25"/>
      <c r="B36" s="19"/>
      <c r="C36" s="80"/>
      <c r="D36" s="223" t="s">
        <v>55</v>
      </c>
      <c r="E36" s="224"/>
      <c r="F36" s="225"/>
      <c r="G36" s="223" t="s">
        <v>56</v>
      </c>
      <c r="H36" s="224"/>
      <c r="I36" s="225"/>
      <c r="J36" s="5"/>
      <c r="K36" s="223" t="s">
        <v>57</v>
      </c>
      <c r="L36" s="224"/>
      <c r="M36" s="225"/>
      <c r="N36" s="223" t="s">
        <v>58</v>
      </c>
      <c r="O36" s="224"/>
      <c r="P36" s="225"/>
      <c r="Q36" s="18"/>
      <c r="T36" s="49"/>
      <c r="U36" s="99"/>
    </row>
    <row r="37" spans="1:22">
      <c r="A37" s="25"/>
      <c r="B37" s="19"/>
      <c r="C37" s="80"/>
      <c r="D37" s="15" t="s">
        <v>45</v>
      </c>
      <c r="E37" s="16" t="s">
        <v>46</v>
      </c>
      <c r="F37" s="98" t="s">
        <v>54</v>
      </c>
      <c r="G37" s="15" t="s">
        <v>45</v>
      </c>
      <c r="H37" s="16" t="s">
        <v>46</v>
      </c>
      <c r="I37" s="98" t="s">
        <v>54</v>
      </c>
      <c r="J37" s="6"/>
      <c r="K37" s="15" t="s">
        <v>45</v>
      </c>
      <c r="L37" s="16" t="s">
        <v>46</v>
      </c>
      <c r="M37" s="98" t="s">
        <v>54</v>
      </c>
      <c r="N37" s="15" t="s">
        <v>45</v>
      </c>
      <c r="O37" s="16" t="s">
        <v>46</v>
      </c>
      <c r="P37" s="98" t="s">
        <v>54</v>
      </c>
      <c r="Q37" s="18"/>
      <c r="T37" s="49"/>
      <c r="U37" s="99"/>
    </row>
    <row r="38" spans="1:22">
      <c r="A38" s="18" t="s">
        <v>23</v>
      </c>
      <c r="B38" s="96" t="s">
        <v>6</v>
      </c>
      <c r="C38" s="132"/>
      <c r="D38" s="206">
        <v>1.5</v>
      </c>
      <c r="E38" s="63">
        <f>$D38</f>
        <v>1.5</v>
      </c>
      <c r="F38" s="64">
        <f>$D38</f>
        <v>1.5</v>
      </c>
      <c r="G38" s="62"/>
      <c r="H38" s="63"/>
      <c r="I38" s="64"/>
      <c r="J38" s="63"/>
      <c r="K38" s="206">
        <v>1.5</v>
      </c>
      <c r="L38" s="63">
        <f>$K38</f>
        <v>1.5</v>
      </c>
      <c r="M38" s="64">
        <f>$K38</f>
        <v>1.5</v>
      </c>
      <c r="Q38" s="18"/>
      <c r="T38" s="49"/>
      <c r="U38" s="45"/>
    </row>
    <row r="39" spans="1:22">
      <c r="A39" s="18" t="s">
        <v>24</v>
      </c>
      <c r="B39" s="96" t="s">
        <v>6</v>
      </c>
      <c r="C39" s="132"/>
      <c r="D39" s="62"/>
      <c r="E39" s="63"/>
      <c r="F39" s="64"/>
      <c r="G39" s="206">
        <v>0.3</v>
      </c>
      <c r="H39" s="63">
        <f>$G39</f>
        <v>0.3</v>
      </c>
      <c r="I39" s="64">
        <f>$G39</f>
        <v>0.3</v>
      </c>
      <c r="J39" s="63"/>
      <c r="K39" s="62"/>
      <c r="L39" s="63"/>
      <c r="M39" s="64"/>
      <c r="N39" s="206">
        <v>0.3</v>
      </c>
      <c r="O39" s="63">
        <f>$N39</f>
        <v>0.3</v>
      </c>
      <c r="P39" s="64">
        <f>$N39</f>
        <v>0.3</v>
      </c>
      <c r="Q39" s="62"/>
      <c r="R39" s="63"/>
      <c r="S39" s="63"/>
      <c r="T39" s="64"/>
      <c r="U39" s="45"/>
      <c r="V39" s="18"/>
    </row>
    <row r="40" spans="1:22" ht="13.5" thickBot="1">
      <c r="A40" s="131"/>
      <c r="B40" s="97"/>
      <c r="C40" s="133"/>
      <c r="D40" s="67"/>
      <c r="E40" s="139"/>
      <c r="F40" s="68"/>
      <c r="G40" s="67"/>
      <c r="H40" s="139"/>
      <c r="I40" s="68"/>
      <c r="J40" s="139"/>
      <c r="K40" s="67"/>
      <c r="L40" s="139"/>
      <c r="M40" s="68"/>
      <c r="N40" s="67"/>
      <c r="O40" s="139"/>
      <c r="P40" s="68"/>
      <c r="Q40" s="67"/>
      <c r="R40" s="139"/>
      <c r="S40" s="139"/>
      <c r="T40" s="68"/>
      <c r="U40" s="135"/>
    </row>
    <row r="41" spans="1:22"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</row>
    <row r="42" spans="1:22" ht="13.5" thickBot="1">
      <c r="A42" s="55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2" ht="13.5" thickBot="1">
      <c r="A43" s="8" t="s">
        <v>25</v>
      </c>
      <c r="B43" s="10"/>
      <c r="C43" s="229" t="s">
        <v>43</v>
      </c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1"/>
      <c r="Q43" s="232" t="s">
        <v>18</v>
      </c>
      <c r="R43" s="233"/>
      <c r="S43" s="231"/>
      <c r="T43" s="54"/>
      <c r="U43" s="156" t="s">
        <v>0</v>
      </c>
    </row>
    <row r="44" spans="1:22">
      <c r="A44" s="25"/>
      <c r="B44" s="17"/>
      <c r="C44" s="80"/>
      <c r="D44" s="223" t="s">
        <v>55</v>
      </c>
      <c r="E44" s="224"/>
      <c r="F44" s="225"/>
      <c r="G44" s="223" t="s">
        <v>56</v>
      </c>
      <c r="H44" s="224"/>
      <c r="I44" s="225"/>
      <c r="J44" s="195"/>
      <c r="K44" s="224" t="s">
        <v>57</v>
      </c>
      <c r="L44" s="224"/>
      <c r="M44" s="225"/>
      <c r="N44" s="223" t="s">
        <v>58</v>
      </c>
      <c r="O44" s="224"/>
      <c r="P44" s="225"/>
      <c r="Q44" s="95"/>
      <c r="R44" s="72"/>
      <c r="S44" s="54"/>
      <c r="T44" s="14"/>
      <c r="U44" s="14"/>
    </row>
    <row r="45" spans="1:22">
      <c r="A45" s="25"/>
      <c r="B45" s="17"/>
      <c r="C45" s="80"/>
      <c r="D45" s="15" t="s">
        <v>45</v>
      </c>
      <c r="E45" s="16" t="s">
        <v>46</v>
      </c>
      <c r="F45" s="98" t="s">
        <v>54</v>
      </c>
      <c r="G45" s="15" t="s">
        <v>45</v>
      </c>
      <c r="H45" s="16" t="s">
        <v>46</v>
      </c>
      <c r="I45" s="98" t="s">
        <v>54</v>
      </c>
      <c r="J45" s="187"/>
      <c r="K45" s="16" t="s">
        <v>45</v>
      </c>
      <c r="L45" s="16" t="s">
        <v>46</v>
      </c>
      <c r="M45" s="98" t="s">
        <v>54</v>
      </c>
      <c r="N45" s="15" t="s">
        <v>45</v>
      </c>
      <c r="O45" s="16" t="s">
        <v>46</v>
      </c>
      <c r="P45" s="98" t="s">
        <v>54</v>
      </c>
      <c r="Q45" s="15" t="s">
        <v>45</v>
      </c>
      <c r="R45" s="16" t="s">
        <v>46</v>
      </c>
      <c r="S45" s="98" t="s">
        <v>54</v>
      </c>
      <c r="T45" s="14"/>
      <c r="U45" s="14"/>
    </row>
    <row r="46" spans="1:22" ht="12.75" customHeight="1">
      <c r="A46" s="56"/>
      <c r="B46" s="23"/>
      <c r="C46" s="90"/>
      <c r="D46" s="65"/>
      <c r="E46" s="23"/>
      <c r="F46" s="92"/>
      <c r="G46" s="65"/>
      <c r="H46" s="23"/>
      <c r="I46" s="92"/>
      <c r="J46" s="90"/>
      <c r="K46" s="23"/>
      <c r="L46" s="23"/>
      <c r="M46" s="23"/>
      <c r="N46" s="65"/>
      <c r="O46" s="23"/>
      <c r="P46" s="92"/>
      <c r="Q46" s="140"/>
      <c r="R46" s="36"/>
      <c r="S46" s="103"/>
      <c r="T46" s="103"/>
      <c r="U46" s="49"/>
    </row>
    <row r="47" spans="1:22">
      <c r="A47" s="29" t="s">
        <v>64</v>
      </c>
      <c r="B47" s="30" t="s">
        <v>5</v>
      </c>
      <c r="C47" s="101"/>
      <c r="D47" s="31">
        <v>0</v>
      </c>
      <c r="E47" s="166">
        <v>0</v>
      </c>
      <c r="F47" s="104">
        <v>0</v>
      </c>
      <c r="G47" s="31">
        <v>1</v>
      </c>
      <c r="H47" s="166">
        <v>1</v>
      </c>
      <c r="I47" s="104">
        <v>1</v>
      </c>
      <c r="J47" s="188"/>
      <c r="K47" s="166"/>
      <c r="L47" s="166"/>
      <c r="M47" s="166"/>
      <c r="N47" s="31"/>
      <c r="O47" s="166"/>
      <c r="P47" s="104"/>
      <c r="Q47" s="41"/>
      <c r="R47" s="170"/>
      <c r="S47" s="149"/>
      <c r="T47" s="104"/>
      <c r="U47" s="49" t="s">
        <v>30</v>
      </c>
    </row>
    <row r="48" spans="1:22">
      <c r="A48" s="32" t="s">
        <v>65</v>
      </c>
      <c r="B48" s="30" t="s">
        <v>4</v>
      </c>
      <c r="C48" s="101"/>
      <c r="D48" s="31">
        <f>D$38*D47</f>
        <v>0</v>
      </c>
      <c r="E48" s="166">
        <f>E$38*E47</f>
        <v>0</v>
      </c>
      <c r="F48" s="104">
        <f>F$38*F47</f>
        <v>0</v>
      </c>
      <c r="G48" s="31">
        <f>G$39*G47</f>
        <v>0.3</v>
      </c>
      <c r="H48" s="166">
        <f>H$39*H47</f>
        <v>0.3</v>
      </c>
      <c r="I48" s="104">
        <f>I$39*I47</f>
        <v>0.3</v>
      </c>
      <c r="J48" s="188"/>
      <c r="K48" s="166"/>
      <c r="L48" s="166"/>
      <c r="M48" s="166"/>
      <c r="N48" s="31"/>
      <c r="O48" s="166"/>
      <c r="P48" s="104"/>
      <c r="Q48" s="157">
        <f>SQRT(SUMSQ(D48,G48))</f>
        <v>0.3</v>
      </c>
      <c r="R48" s="179">
        <f>SQRT(SUMSQ(E48,H48))</f>
        <v>0.3</v>
      </c>
      <c r="S48" s="158">
        <f>SQRT(SUMSQ(F48,I48))</f>
        <v>0.3</v>
      </c>
      <c r="T48" s="105"/>
      <c r="U48" s="49" t="s">
        <v>41</v>
      </c>
    </row>
    <row r="49" spans="1:21">
      <c r="A49" s="33"/>
      <c r="B49" s="23"/>
      <c r="C49" s="90"/>
      <c r="D49" s="34"/>
      <c r="E49" s="35"/>
      <c r="F49" s="137"/>
      <c r="G49" s="34"/>
      <c r="H49" s="35"/>
      <c r="I49" s="137"/>
      <c r="J49" s="189"/>
      <c r="K49" s="35"/>
      <c r="L49" s="35"/>
      <c r="M49" s="35"/>
      <c r="N49" s="34"/>
      <c r="O49" s="35"/>
      <c r="P49" s="137"/>
      <c r="Q49" s="144"/>
      <c r="R49" s="28"/>
      <c r="S49" s="145"/>
      <c r="T49" s="103"/>
      <c r="U49" s="49"/>
    </row>
    <row r="50" spans="1:21">
      <c r="A50" s="33"/>
      <c r="B50" s="23"/>
      <c r="C50" s="90"/>
      <c r="D50" s="34"/>
      <c r="E50" s="35"/>
      <c r="F50" s="137"/>
      <c r="G50" s="34"/>
      <c r="H50" s="35"/>
      <c r="I50" s="137"/>
      <c r="J50" s="189"/>
      <c r="K50" s="35"/>
      <c r="L50" s="35"/>
      <c r="M50" s="35"/>
      <c r="N50" s="34"/>
      <c r="O50" s="35"/>
      <c r="P50" s="137"/>
      <c r="Q50" s="144"/>
      <c r="R50" s="28"/>
      <c r="S50" s="145"/>
      <c r="T50" s="103"/>
      <c r="U50" s="49"/>
    </row>
    <row r="51" spans="1:21">
      <c r="A51" s="29" t="s">
        <v>93</v>
      </c>
      <c r="B51" s="30" t="s">
        <v>5</v>
      </c>
      <c r="C51" s="101"/>
      <c r="D51" s="31">
        <v>1</v>
      </c>
      <c r="E51" s="166">
        <v>1</v>
      </c>
      <c r="F51" s="104">
        <v>1</v>
      </c>
      <c r="G51" s="31">
        <v>1</v>
      </c>
      <c r="H51" s="166">
        <v>1</v>
      </c>
      <c r="I51" s="104">
        <v>1</v>
      </c>
      <c r="J51" s="188"/>
      <c r="K51" s="166"/>
      <c r="L51" s="166"/>
      <c r="M51" s="166"/>
      <c r="N51" s="31"/>
      <c r="O51" s="166"/>
      <c r="P51" s="104"/>
      <c r="Q51" s="41"/>
      <c r="R51" s="170"/>
      <c r="S51" s="149"/>
      <c r="T51" s="104"/>
      <c r="U51" s="49" t="s">
        <v>30</v>
      </c>
    </row>
    <row r="52" spans="1:21">
      <c r="A52" s="32" t="s">
        <v>94</v>
      </c>
      <c r="B52" s="30" t="s">
        <v>4</v>
      </c>
      <c r="C52" s="101"/>
      <c r="D52" s="31">
        <f>D$38*D51</f>
        <v>1.5</v>
      </c>
      <c r="E52" s="166">
        <f>E$38*E51</f>
        <v>1.5</v>
      </c>
      <c r="F52" s="104">
        <f>F$38*F51</f>
        <v>1.5</v>
      </c>
      <c r="G52" s="31">
        <f>G$39*G51</f>
        <v>0.3</v>
      </c>
      <c r="H52" s="166">
        <f>H$39*H51</f>
        <v>0.3</v>
      </c>
      <c r="I52" s="104">
        <f>I$39*I51</f>
        <v>0.3</v>
      </c>
      <c r="J52" s="188"/>
      <c r="K52" s="166"/>
      <c r="L52" s="166"/>
      <c r="M52" s="166"/>
      <c r="N52" s="31"/>
      <c r="O52" s="166"/>
      <c r="P52" s="104"/>
      <c r="Q52" s="157">
        <f>SQRT(SUMSQ(D52,G52))</f>
        <v>1.5297058540778354</v>
      </c>
      <c r="R52" s="179">
        <f>SQRT(SUMSQ(E52,H52))</f>
        <v>1.5297058540778354</v>
      </c>
      <c r="S52" s="158">
        <f>SQRT(SUMSQ(F52,I52))</f>
        <v>1.5297058540778354</v>
      </c>
      <c r="T52" s="105"/>
      <c r="U52" s="49" t="s">
        <v>42</v>
      </c>
    </row>
    <row r="53" spans="1:21">
      <c r="A53" s="33"/>
      <c r="B53" s="23"/>
      <c r="C53" s="90"/>
      <c r="D53" s="34"/>
      <c r="E53" s="35"/>
      <c r="F53" s="137"/>
      <c r="G53" s="34"/>
      <c r="H53" s="35"/>
      <c r="I53" s="137"/>
      <c r="J53" s="189"/>
      <c r="K53" s="35"/>
      <c r="L53" s="35"/>
      <c r="M53" s="35"/>
      <c r="N53" s="34"/>
      <c r="O53" s="35"/>
      <c r="P53" s="137"/>
      <c r="Q53" s="144"/>
      <c r="R53" s="28"/>
      <c r="S53" s="145"/>
      <c r="T53" s="103"/>
      <c r="U53" s="49"/>
    </row>
    <row r="54" spans="1:21">
      <c r="A54" s="33"/>
      <c r="B54" s="23"/>
      <c r="C54" s="90"/>
      <c r="D54" s="34"/>
      <c r="E54" s="35"/>
      <c r="F54" s="137"/>
      <c r="G54" s="34"/>
      <c r="H54" s="35"/>
      <c r="I54" s="137"/>
      <c r="J54" s="189"/>
      <c r="K54" s="35"/>
      <c r="L54" s="35"/>
      <c r="M54" s="35"/>
      <c r="N54" s="34"/>
      <c r="O54" s="35"/>
      <c r="P54" s="137"/>
      <c r="Q54" s="144"/>
      <c r="R54" s="28"/>
      <c r="S54" s="145"/>
      <c r="T54" s="103"/>
      <c r="U54" s="49"/>
    </row>
    <row r="55" spans="1:21">
      <c r="A55" s="29" t="s">
        <v>89</v>
      </c>
      <c r="B55" s="30" t="s">
        <v>5</v>
      </c>
      <c r="C55" s="101"/>
      <c r="D55" s="31"/>
      <c r="E55" s="166"/>
      <c r="F55" s="104">
        <v>1</v>
      </c>
      <c r="G55" s="31"/>
      <c r="H55" s="166"/>
      <c r="I55" s="104">
        <v>1</v>
      </c>
      <c r="J55" s="188"/>
      <c r="K55" s="166"/>
      <c r="L55" s="166"/>
      <c r="M55" s="166"/>
      <c r="N55" s="31"/>
      <c r="O55" s="166"/>
      <c r="P55" s="104"/>
      <c r="Q55" s="41"/>
      <c r="R55" s="170"/>
      <c r="S55" s="149"/>
      <c r="T55" s="104"/>
      <c r="U55" s="49" t="s">
        <v>30</v>
      </c>
    </row>
    <row r="56" spans="1:21">
      <c r="A56" s="32" t="s">
        <v>88</v>
      </c>
      <c r="B56" s="30" t="s">
        <v>4</v>
      </c>
      <c r="C56" s="101"/>
      <c r="D56" s="31"/>
      <c r="E56" s="166"/>
      <c r="F56" s="104">
        <f>F$38*F55</f>
        <v>1.5</v>
      </c>
      <c r="G56" s="31"/>
      <c r="H56" s="166"/>
      <c r="I56" s="104">
        <f>I$39*I55</f>
        <v>0.3</v>
      </c>
      <c r="J56" s="188"/>
      <c r="K56" s="166"/>
      <c r="L56" s="166"/>
      <c r="M56" s="166"/>
      <c r="N56" s="31"/>
      <c r="O56" s="166"/>
      <c r="P56" s="104"/>
      <c r="Q56" s="157"/>
      <c r="R56" s="179"/>
      <c r="S56" s="158">
        <f>SQRT(SUMSQ(F56,I56))</f>
        <v>1.5297058540778354</v>
      </c>
      <c r="T56" s="105"/>
      <c r="U56" s="214" t="s">
        <v>123</v>
      </c>
    </row>
    <row r="57" spans="1:21">
      <c r="A57" s="33"/>
      <c r="B57" s="23"/>
      <c r="C57" s="90"/>
      <c r="D57" s="34"/>
      <c r="E57" s="35"/>
      <c r="F57" s="137"/>
      <c r="G57" s="34"/>
      <c r="H57" s="35"/>
      <c r="I57" s="137"/>
      <c r="J57" s="189"/>
      <c r="K57" s="35"/>
      <c r="L57" s="35"/>
      <c r="M57" s="35"/>
      <c r="N57" s="34"/>
      <c r="O57" s="35"/>
      <c r="P57" s="137"/>
      <c r="Q57" s="144"/>
      <c r="R57" s="28"/>
      <c r="S57" s="145"/>
      <c r="T57" s="103"/>
      <c r="U57" s="49"/>
    </row>
    <row r="58" spans="1:21">
      <c r="A58" s="33"/>
      <c r="B58" s="23"/>
      <c r="C58" s="90"/>
      <c r="D58" s="34"/>
      <c r="E58" s="35"/>
      <c r="F58" s="137"/>
      <c r="G58" s="34"/>
      <c r="H58" s="35"/>
      <c r="I58" s="137"/>
      <c r="J58" s="189"/>
      <c r="K58" s="35"/>
      <c r="L58" s="35"/>
      <c r="M58" s="35"/>
      <c r="N58" s="34"/>
      <c r="O58" s="35"/>
      <c r="P58" s="137"/>
      <c r="Q58" s="144"/>
      <c r="R58" s="28"/>
      <c r="S58" s="145"/>
      <c r="T58" s="103"/>
      <c r="U58" s="49"/>
    </row>
    <row r="59" spans="1:21">
      <c r="A59" s="29" t="s">
        <v>91</v>
      </c>
      <c r="B59" s="30" t="s">
        <v>5</v>
      </c>
      <c r="C59" s="101"/>
      <c r="D59" s="31">
        <v>1</v>
      </c>
      <c r="E59" s="166">
        <v>1</v>
      </c>
      <c r="F59" s="104">
        <v>1</v>
      </c>
      <c r="G59" s="31">
        <v>1</v>
      </c>
      <c r="H59" s="166">
        <v>1</v>
      </c>
      <c r="I59" s="104">
        <v>1</v>
      </c>
      <c r="J59" s="188"/>
      <c r="K59" s="166"/>
      <c r="L59" s="166"/>
      <c r="M59" s="166"/>
      <c r="N59" s="31"/>
      <c r="O59" s="166"/>
      <c r="P59" s="104"/>
      <c r="Q59" s="41"/>
      <c r="R59" s="170"/>
      <c r="S59" s="149"/>
      <c r="T59" s="104"/>
      <c r="U59" s="49" t="s">
        <v>30</v>
      </c>
    </row>
    <row r="60" spans="1:21">
      <c r="A60" s="32" t="s">
        <v>92</v>
      </c>
      <c r="B60" s="30" t="s">
        <v>4</v>
      </c>
      <c r="C60" s="101"/>
      <c r="D60" s="31">
        <f>D$38*D59</f>
        <v>1.5</v>
      </c>
      <c r="E60" s="166">
        <f>E$38*E59</f>
        <v>1.5</v>
      </c>
      <c r="F60" s="104">
        <f>F$38*F59</f>
        <v>1.5</v>
      </c>
      <c r="G60" s="31">
        <f>G$39*G59</f>
        <v>0.3</v>
      </c>
      <c r="H60" s="166">
        <f>H$39*H59</f>
        <v>0.3</v>
      </c>
      <c r="I60" s="104">
        <f>I$39*I59</f>
        <v>0.3</v>
      </c>
      <c r="J60" s="188"/>
      <c r="K60" s="166"/>
      <c r="L60" s="166"/>
      <c r="M60" s="166"/>
      <c r="N60" s="31"/>
      <c r="O60" s="166"/>
      <c r="P60" s="104"/>
      <c r="Q60" s="157">
        <f>SQRT(SUMSQ(D60,G60))</f>
        <v>1.5297058540778354</v>
      </c>
      <c r="R60" s="179">
        <f>SQRT(SUMSQ(E60,H60))</f>
        <v>1.5297058540778354</v>
      </c>
      <c r="S60" s="158">
        <f>SQRT(SUMSQ(F60,I60))</f>
        <v>1.5297058540778354</v>
      </c>
      <c r="T60" s="105"/>
      <c r="U60" s="214" t="s">
        <v>122</v>
      </c>
    </row>
    <row r="61" spans="1:21">
      <c r="A61" s="33"/>
      <c r="B61" s="23"/>
      <c r="C61" s="90"/>
      <c r="D61" s="34"/>
      <c r="E61" s="35"/>
      <c r="F61" s="137"/>
      <c r="G61" s="34"/>
      <c r="H61" s="35"/>
      <c r="I61" s="137"/>
      <c r="J61" s="189"/>
      <c r="K61" s="35"/>
      <c r="L61" s="35"/>
      <c r="M61" s="35"/>
      <c r="N61" s="34"/>
      <c r="O61" s="35"/>
      <c r="P61" s="137"/>
      <c r="Q61" s="144"/>
      <c r="R61" s="28"/>
      <c r="S61" s="145"/>
      <c r="T61" s="103"/>
      <c r="U61" s="49"/>
    </row>
    <row r="62" spans="1:21">
      <c r="A62" s="13"/>
      <c r="B62" s="23"/>
      <c r="C62" s="90"/>
      <c r="D62" s="34"/>
      <c r="E62" s="35"/>
      <c r="F62" s="137"/>
      <c r="G62" s="34"/>
      <c r="H62" s="35"/>
      <c r="I62" s="137"/>
      <c r="J62" s="189"/>
      <c r="K62" s="35"/>
      <c r="L62" s="35"/>
      <c r="M62" s="35"/>
      <c r="N62" s="34"/>
      <c r="O62" s="35"/>
      <c r="P62" s="137"/>
      <c r="Q62" s="144"/>
      <c r="R62" s="28"/>
      <c r="S62" s="145"/>
      <c r="T62" s="103"/>
      <c r="U62" s="49"/>
    </row>
    <row r="63" spans="1:21">
      <c r="A63" s="29" t="s">
        <v>66</v>
      </c>
      <c r="B63" s="30" t="s">
        <v>5</v>
      </c>
      <c r="C63" s="101"/>
      <c r="D63" s="31"/>
      <c r="E63" s="166"/>
      <c r="F63" s="104"/>
      <c r="G63" s="31"/>
      <c r="H63" s="166"/>
      <c r="I63" s="104"/>
      <c r="J63" s="188"/>
      <c r="K63" s="166">
        <v>0</v>
      </c>
      <c r="L63" s="166">
        <v>0</v>
      </c>
      <c r="M63" s="104">
        <v>0</v>
      </c>
      <c r="N63" s="31">
        <v>1</v>
      </c>
      <c r="O63" s="166">
        <v>1</v>
      </c>
      <c r="P63" s="104">
        <v>1</v>
      </c>
      <c r="Q63" s="41"/>
      <c r="R63" s="170"/>
      <c r="S63" s="149"/>
      <c r="T63" s="104"/>
      <c r="U63" s="49" t="s">
        <v>30</v>
      </c>
    </row>
    <row r="64" spans="1:21">
      <c r="A64" s="32" t="s">
        <v>67</v>
      </c>
      <c r="B64" s="30" t="s">
        <v>4</v>
      </c>
      <c r="C64" s="101"/>
      <c r="D64" s="31"/>
      <c r="E64" s="166"/>
      <c r="F64" s="104"/>
      <c r="G64" s="31"/>
      <c r="H64" s="166"/>
      <c r="I64" s="104"/>
      <c r="J64" s="188"/>
      <c r="K64" s="166">
        <f>K$38*K63</f>
        <v>0</v>
      </c>
      <c r="L64" s="166">
        <f>L$38*L63</f>
        <v>0</v>
      </c>
      <c r="M64" s="104">
        <f>M$38*M63</f>
        <v>0</v>
      </c>
      <c r="N64" s="31">
        <f>N$39*N63</f>
        <v>0.3</v>
      </c>
      <c r="O64" s="166">
        <f>O$39*O63</f>
        <v>0.3</v>
      </c>
      <c r="P64" s="104">
        <f>P$39*P63</f>
        <v>0.3</v>
      </c>
      <c r="Q64" s="157">
        <f>SQRT(SUMSQ(K64,N64))</f>
        <v>0.3</v>
      </c>
      <c r="R64" s="179">
        <f>SQRT(SUMSQ(L64,O64))</f>
        <v>0.3</v>
      </c>
      <c r="S64" s="158">
        <f>SQRT(SUMSQ(M64,P64))</f>
        <v>0.3</v>
      </c>
      <c r="T64" s="105"/>
      <c r="U64" s="49" t="s">
        <v>68</v>
      </c>
    </row>
    <row r="65" spans="1:21">
      <c r="A65" s="33"/>
      <c r="B65" s="23"/>
      <c r="C65" s="90"/>
      <c r="D65" s="34"/>
      <c r="E65" s="35"/>
      <c r="F65" s="137"/>
      <c r="G65" s="34"/>
      <c r="H65" s="35"/>
      <c r="I65" s="137"/>
      <c r="J65" s="189"/>
      <c r="K65" s="35"/>
      <c r="L65" s="35"/>
      <c r="M65" s="137"/>
      <c r="N65" s="34"/>
      <c r="O65" s="35"/>
      <c r="P65" s="137"/>
      <c r="Q65" s="144"/>
      <c r="R65" s="28"/>
      <c r="S65" s="145"/>
      <c r="T65" s="103"/>
      <c r="U65" s="49"/>
    </row>
    <row r="66" spans="1:21">
      <c r="A66" s="33"/>
      <c r="B66" s="23"/>
      <c r="C66" s="90"/>
      <c r="D66" s="34"/>
      <c r="E66" s="35"/>
      <c r="F66" s="137"/>
      <c r="G66" s="34"/>
      <c r="H66" s="35"/>
      <c r="I66" s="137"/>
      <c r="J66" s="189"/>
      <c r="K66" s="35"/>
      <c r="L66" s="35"/>
      <c r="M66" s="137"/>
      <c r="N66" s="34"/>
      <c r="O66" s="35"/>
      <c r="P66" s="137"/>
      <c r="Q66" s="144"/>
      <c r="R66" s="28"/>
      <c r="S66" s="145"/>
      <c r="T66" s="103"/>
      <c r="U66" s="49"/>
    </row>
    <row r="67" spans="1:21">
      <c r="A67" s="29" t="s">
        <v>128</v>
      </c>
      <c r="B67" s="30" t="s">
        <v>5</v>
      </c>
      <c r="C67" s="101"/>
      <c r="D67" s="31"/>
      <c r="E67" s="166"/>
      <c r="F67" s="104"/>
      <c r="G67" s="31"/>
      <c r="H67" s="166"/>
      <c r="I67" s="104"/>
      <c r="J67" s="188"/>
      <c r="K67" s="166">
        <v>1</v>
      </c>
      <c r="L67" s="166">
        <v>1</v>
      </c>
      <c r="M67" s="104">
        <v>1</v>
      </c>
      <c r="N67" s="31">
        <v>1</v>
      </c>
      <c r="O67" s="166">
        <v>1</v>
      </c>
      <c r="P67" s="104">
        <v>1</v>
      </c>
      <c r="Q67" s="41"/>
      <c r="R67" s="170"/>
      <c r="S67" s="149"/>
      <c r="T67" s="104"/>
      <c r="U67" s="49" t="s">
        <v>30</v>
      </c>
    </row>
    <row r="68" spans="1:21">
      <c r="A68" s="32" t="s">
        <v>127</v>
      </c>
      <c r="B68" s="30" t="s">
        <v>4</v>
      </c>
      <c r="C68" s="101"/>
      <c r="D68" s="31"/>
      <c r="E68" s="166"/>
      <c r="F68" s="104"/>
      <c r="G68" s="31"/>
      <c r="H68" s="166"/>
      <c r="I68" s="104"/>
      <c r="J68" s="188"/>
      <c r="K68" s="166">
        <f>K$38*K67</f>
        <v>1.5</v>
      </c>
      <c r="L68" s="166">
        <f>L$38*L67</f>
        <v>1.5</v>
      </c>
      <c r="M68" s="104">
        <f>M$38*M67</f>
        <v>1.5</v>
      </c>
      <c r="N68" s="31">
        <f>N$39*N67</f>
        <v>0.3</v>
      </c>
      <c r="O68" s="166">
        <f>O$39*O67</f>
        <v>0.3</v>
      </c>
      <c r="P68" s="104">
        <f>P$39*P67</f>
        <v>0.3</v>
      </c>
      <c r="Q68" s="157">
        <f>SQRT(SUMSQ(K68,N68))</f>
        <v>1.5297058540778354</v>
      </c>
      <c r="R68" s="179">
        <f>SQRT(SUMSQ(L68,O68))</f>
        <v>1.5297058540778354</v>
      </c>
      <c r="S68" s="158">
        <f>SQRT(SUMSQ(M68,P68))</f>
        <v>1.5297058540778354</v>
      </c>
      <c r="T68" s="105"/>
      <c r="U68" s="49" t="s">
        <v>69</v>
      </c>
    </row>
    <row r="69" spans="1:21">
      <c r="A69" s="33"/>
      <c r="B69" s="23"/>
      <c r="C69" s="90"/>
      <c r="D69" s="34"/>
      <c r="E69" s="35"/>
      <c r="F69" s="137"/>
      <c r="G69" s="34"/>
      <c r="H69" s="35"/>
      <c r="I69" s="137"/>
      <c r="J69" s="189"/>
      <c r="K69" s="35"/>
      <c r="L69" s="35"/>
      <c r="M69" s="137"/>
      <c r="N69" s="34"/>
      <c r="O69" s="35"/>
      <c r="P69" s="137"/>
      <c r="Q69" s="144"/>
      <c r="R69" s="28"/>
      <c r="S69" s="145"/>
      <c r="T69" s="103"/>
      <c r="U69" s="49"/>
    </row>
    <row r="70" spans="1:21">
      <c r="A70" s="33"/>
      <c r="B70" s="23"/>
      <c r="C70" s="90"/>
      <c r="D70" s="34"/>
      <c r="E70" s="35"/>
      <c r="F70" s="137"/>
      <c r="G70" s="34"/>
      <c r="H70" s="35"/>
      <c r="I70" s="137"/>
      <c r="J70" s="189"/>
      <c r="K70" s="35"/>
      <c r="L70" s="35"/>
      <c r="M70" s="137"/>
      <c r="N70" s="34"/>
      <c r="O70" s="35"/>
      <c r="P70" s="137"/>
      <c r="Q70" s="144"/>
      <c r="R70" s="28"/>
      <c r="S70" s="145"/>
      <c r="T70" s="103"/>
      <c r="U70" s="49"/>
    </row>
    <row r="71" spans="1:21">
      <c r="A71" s="29" t="s">
        <v>96</v>
      </c>
      <c r="B71" s="183" t="s">
        <v>5</v>
      </c>
      <c r="C71" s="101"/>
      <c r="D71" s="31"/>
      <c r="E71" s="166"/>
      <c r="F71" s="104"/>
      <c r="G71" s="31"/>
      <c r="H71" s="166"/>
      <c r="I71" s="104"/>
      <c r="J71" s="188"/>
      <c r="K71" s="166"/>
      <c r="L71" s="166"/>
      <c r="M71" s="166">
        <v>1</v>
      </c>
      <c r="N71" s="31"/>
      <c r="O71" s="166"/>
      <c r="P71" s="104">
        <v>1</v>
      </c>
      <c r="Q71" s="41"/>
      <c r="R71" s="170"/>
      <c r="S71" s="149"/>
      <c r="T71" s="104"/>
      <c r="U71" s="49" t="s">
        <v>30</v>
      </c>
    </row>
    <row r="72" spans="1:21">
      <c r="A72" s="32" t="s">
        <v>97</v>
      </c>
      <c r="B72" s="183" t="s">
        <v>4</v>
      </c>
      <c r="C72" s="101"/>
      <c r="D72" s="31"/>
      <c r="E72" s="166"/>
      <c r="F72" s="104"/>
      <c r="G72" s="31"/>
      <c r="H72" s="166"/>
      <c r="I72" s="104"/>
      <c r="J72" s="188"/>
      <c r="K72" s="166"/>
      <c r="L72" s="166"/>
      <c r="M72" s="166">
        <f>M$38*M71</f>
        <v>1.5</v>
      </c>
      <c r="N72" s="31"/>
      <c r="O72" s="166"/>
      <c r="P72" s="104">
        <f>P$39*P71</f>
        <v>0.3</v>
      </c>
      <c r="Q72" s="157"/>
      <c r="R72" s="179"/>
      <c r="S72" s="158">
        <f>SQRT(SUMSQ(M72,P72))</f>
        <v>1.5297058540778354</v>
      </c>
      <c r="T72" s="105"/>
      <c r="U72" s="214" t="s">
        <v>120</v>
      </c>
    </row>
    <row r="73" spans="1:21">
      <c r="A73" s="33"/>
      <c r="B73" s="23"/>
      <c r="C73" s="90"/>
      <c r="D73" s="34"/>
      <c r="E73" s="35"/>
      <c r="F73" s="137"/>
      <c r="G73" s="34"/>
      <c r="H73" s="35"/>
      <c r="I73" s="137"/>
      <c r="J73" s="189"/>
      <c r="K73" s="35"/>
      <c r="L73" s="35"/>
      <c r="M73" s="137"/>
      <c r="N73" s="34"/>
      <c r="O73" s="35"/>
      <c r="P73" s="137"/>
      <c r="Q73" s="144"/>
      <c r="R73" s="28"/>
      <c r="S73" s="145"/>
      <c r="T73" s="103"/>
      <c r="U73" s="49"/>
    </row>
    <row r="74" spans="1:21">
      <c r="A74" s="33"/>
      <c r="B74" s="23"/>
      <c r="C74" s="90"/>
      <c r="D74" s="34"/>
      <c r="E74" s="35"/>
      <c r="F74" s="137"/>
      <c r="G74" s="34"/>
      <c r="H74" s="35"/>
      <c r="I74" s="137"/>
      <c r="J74" s="189"/>
      <c r="K74" s="35"/>
      <c r="L74" s="35"/>
      <c r="M74" s="137"/>
      <c r="N74" s="34"/>
      <c r="O74" s="35"/>
      <c r="P74" s="137"/>
      <c r="Q74" s="144"/>
      <c r="R74" s="28"/>
      <c r="S74" s="145"/>
      <c r="T74" s="103"/>
      <c r="U74" s="49"/>
    </row>
    <row r="75" spans="1:21">
      <c r="A75" s="29" t="s">
        <v>99</v>
      </c>
      <c r="B75" s="30" t="s">
        <v>5</v>
      </c>
      <c r="C75" s="101"/>
      <c r="D75" s="31"/>
      <c r="E75" s="166"/>
      <c r="F75" s="104"/>
      <c r="G75" s="31"/>
      <c r="H75" s="166"/>
      <c r="I75" s="104"/>
      <c r="J75" s="188"/>
      <c r="K75" s="166"/>
      <c r="L75" s="166">
        <v>1</v>
      </c>
      <c r="M75" s="104"/>
      <c r="N75" s="31"/>
      <c r="O75" s="166">
        <v>1</v>
      </c>
      <c r="P75" s="104"/>
      <c r="Q75" s="41"/>
      <c r="R75" s="170"/>
      <c r="S75" s="149"/>
      <c r="T75" s="104"/>
      <c r="U75" s="49" t="s">
        <v>30</v>
      </c>
    </row>
    <row r="76" spans="1:21">
      <c r="A76" s="32" t="s">
        <v>100</v>
      </c>
      <c r="B76" s="30" t="s">
        <v>4</v>
      </c>
      <c r="C76" s="101"/>
      <c r="D76" s="31"/>
      <c r="E76" s="166"/>
      <c r="F76" s="104"/>
      <c r="G76" s="31"/>
      <c r="H76" s="166"/>
      <c r="I76" s="104"/>
      <c r="J76" s="188"/>
      <c r="K76" s="166"/>
      <c r="L76" s="166">
        <f>L$38*L75</f>
        <v>1.5</v>
      </c>
      <c r="M76" s="104"/>
      <c r="N76" s="31"/>
      <c r="O76" s="166">
        <f>O$39*O75</f>
        <v>0.3</v>
      </c>
      <c r="P76" s="104"/>
      <c r="Q76" s="157"/>
      <c r="R76" s="179">
        <f>SQRT(SUMSQ(L76,O76))</f>
        <v>1.5297058540778354</v>
      </c>
      <c r="S76" s="158"/>
      <c r="T76" s="105"/>
      <c r="U76" s="214" t="s">
        <v>121</v>
      </c>
    </row>
    <row r="77" spans="1:21" ht="13.5" thickBot="1">
      <c r="A77" s="74"/>
      <c r="B77" s="66"/>
      <c r="C77" s="102"/>
      <c r="D77" s="60"/>
      <c r="E77" s="167"/>
      <c r="F77" s="138"/>
      <c r="G77" s="60"/>
      <c r="H77" s="167"/>
      <c r="I77" s="138"/>
      <c r="J77" s="190"/>
      <c r="K77" s="167"/>
      <c r="L77" s="167"/>
      <c r="M77" s="138"/>
      <c r="N77" s="60"/>
      <c r="O77" s="167"/>
      <c r="P77" s="138"/>
      <c r="Q77" s="141"/>
      <c r="R77" s="180"/>
      <c r="S77" s="106"/>
      <c r="T77" s="106"/>
      <c r="U77" s="61"/>
    </row>
    <row r="78" spans="1:21">
      <c r="B78" s="23"/>
      <c r="C78" s="23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6"/>
      <c r="R78" s="36"/>
      <c r="S78" s="36"/>
      <c r="T78" s="36"/>
      <c r="U78" s="36"/>
    </row>
    <row r="79" spans="1:21" ht="13.5" thickBot="1">
      <c r="A79" s="184"/>
    </row>
    <row r="80" spans="1:21">
      <c r="A80" s="8" t="s">
        <v>26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38"/>
      <c r="R80" s="38"/>
      <c r="S80" s="38"/>
      <c r="T80" s="38"/>
      <c r="U80" s="12" t="s">
        <v>0</v>
      </c>
    </row>
    <row r="81" spans="1:21">
      <c r="A81" s="84" t="s">
        <v>116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23"/>
      <c r="R81" s="23"/>
      <c r="S81" s="23"/>
      <c r="T81" s="23"/>
      <c r="U81" s="99"/>
    </row>
    <row r="82" spans="1:21">
      <c r="A82" s="84" t="s">
        <v>114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23"/>
      <c r="R82" s="23"/>
      <c r="S82" s="23"/>
      <c r="T82" s="23"/>
      <c r="U82" s="99"/>
    </row>
    <row r="83" spans="1:21">
      <c r="A83" s="84" t="s">
        <v>117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23"/>
      <c r="R83" s="23"/>
      <c r="S83" s="23"/>
      <c r="T83" s="23"/>
      <c r="U83" s="99"/>
    </row>
    <row r="84" spans="1:21">
      <c r="A84" s="84" t="s">
        <v>118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23"/>
      <c r="R84" s="23"/>
      <c r="S84" s="23"/>
      <c r="T84" s="23"/>
      <c r="U84" s="99"/>
    </row>
    <row r="85" spans="1:21" ht="13.5" thickBot="1">
      <c r="A85" s="84" t="s">
        <v>119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23"/>
      <c r="R85" s="23"/>
      <c r="S85" s="23"/>
      <c r="T85" s="23"/>
      <c r="U85" s="59"/>
    </row>
    <row r="86" spans="1:21">
      <c r="A86" s="8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38"/>
      <c r="R86" s="38"/>
      <c r="S86" s="38"/>
      <c r="T86" s="38"/>
      <c r="U86" s="48"/>
    </row>
    <row r="87" spans="1:21" ht="13.5" thickBot="1">
      <c r="Q87" s="37"/>
      <c r="R87" s="37"/>
      <c r="S87" s="37"/>
      <c r="T87" s="37"/>
    </row>
    <row r="88" spans="1:21">
      <c r="A88" s="8" t="s">
        <v>27</v>
      </c>
      <c r="B88" s="54"/>
      <c r="C88" s="91" t="s">
        <v>33</v>
      </c>
      <c r="D88" s="226" t="s">
        <v>55</v>
      </c>
      <c r="E88" s="227"/>
      <c r="F88" s="228"/>
      <c r="G88" s="226" t="s">
        <v>56</v>
      </c>
      <c r="H88" s="227"/>
      <c r="I88" s="228"/>
      <c r="J88" s="91" t="s">
        <v>33</v>
      </c>
      <c r="K88" s="227" t="s">
        <v>57</v>
      </c>
      <c r="L88" s="227"/>
      <c r="M88" s="228"/>
      <c r="N88" s="226" t="s">
        <v>58</v>
      </c>
      <c r="O88" s="227"/>
      <c r="P88" s="228"/>
      <c r="Q88" s="11"/>
      <c r="R88" s="11"/>
      <c r="S88" s="11"/>
      <c r="T88" s="11"/>
      <c r="U88" s="12" t="s">
        <v>0</v>
      </c>
    </row>
    <row r="89" spans="1:21">
      <c r="A89" s="25"/>
      <c r="B89" s="14"/>
      <c r="C89" s="14"/>
      <c r="D89" s="15" t="s">
        <v>45</v>
      </c>
      <c r="E89" s="16" t="s">
        <v>46</v>
      </c>
      <c r="F89" s="98" t="s">
        <v>54</v>
      </c>
      <c r="G89" s="15" t="s">
        <v>45</v>
      </c>
      <c r="H89" s="16" t="s">
        <v>46</v>
      </c>
      <c r="I89" s="98" t="s">
        <v>54</v>
      </c>
      <c r="J89" s="187"/>
      <c r="K89" s="16" t="s">
        <v>45</v>
      </c>
      <c r="L89" s="16" t="s">
        <v>46</v>
      </c>
      <c r="M89" s="98" t="s">
        <v>54</v>
      </c>
      <c r="N89" s="15" t="s">
        <v>45</v>
      </c>
      <c r="O89" s="16" t="s">
        <v>46</v>
      </c>
      <c r="P89" s="98" t="s">
        <v>54</v>
      </c>
      <c r="U89" s="99"/>
    </row>
    <row r="90" spans="1:21">
      <c r="A90" s="13"/>
      <c r="B90" s="14"/>
      <c r="C90" s="14"/>
      <c r="D90" s="15"/>
      <c r="E90" s="16"/>
      <c r="F90" s="14"/>
      <c r="G90" s="15"/>
      <c r="H90" s="16"/>
      <c r="I90" s="14"/>
      <c r="J90" s="79"/>
      <c r="K90" s="16"/>
      <c r="L90" s="16"/>
      <c r="M90" s="16"/>
      <c r="N90" s="15"/>
      <c r="O90" s="16"/>
      <c r="P90" s="14"/>
      <c r="U90" s="45"/>
    </row>
    <row r="91" spans="1:21">
      <c r="A91" s="18" t="s">
        <v>38</v>
      </c>
      <c r="B91" s="19" t="s">
        <v>2</v>
      </c>
      <c r="C91" s="19"/>
      <c r="D91" s="142">
        <f>D7</f>
        <v>-98</v>
      </c>
      <c r="E91" s="168">
        <f>E7</f>
        <v>-98</v>
      </c>
      <c r="F91" s="143">
        <f>F7</f>
        <v>-98</v>
      </c>
      <c r="G91" s="142"/>
      <c r="H91" s="168"/>
      <c r="I91" s="143"/>
      <c r="J91" s="89"/>
      <c r="K91" s="168">
        <f>K7</f>
        <v>-98</v>
      </c>
      <c r="L91" s="168">
        <f>L7</f>
        <v>-98</v>
      </c>
      <c r="M91" s="143">
        <f>M7</f>
        <v>-98</v>
      </c>
      <c r="N91" s="142"/>
      <c r="O91" s="168"/>
      <c r="P91" s="143"/>
      <c r="U91" s="47"/>
    </row>
    <row r="92" spans="1:21">
      <c r="A92" s="18" t="s">
        <v>3</v>
      </c>
      <c r="B92" s="19" t="s">
        <v>4</v>
      </c>
      <c r="C92" s="19"/>
      <c r="D92" s="71"/>
      <c r="E92" s="17"/>
      <c r="F92" s="19"/>
      <c r="G92" s="124">
        <f>G8</f>
        <v>14</v>
      </c>
      <c r="H92" s="21">
        <f>H8</f>
        <v>14</v>
      </c>
      <c r="I92" s="118">
        <f>I8</f>
        <v>14</v>
      </c>
      <c r="J92" s="191"/>
      <c r="K92" s="17"/>
      <c r="L92" s="17"/>
      <c r="M92" s="19"/>
      <c r="N92" s="39">
        <f>N8</f>
        <v>-99</v>
      </c>
      <c r="O92" s="22">
        <f>O8</f>
        <v>12</v>
      </c>
      <c r="P92" s="118">
        <f>P8</f>
        <v>-4</v>
      </c>
      <c r="U92" s="47"/>
    </row>
    <row r="93" spans="1:21">
      <c r="A93" s="197" t="s">
        <v>83</v>
      </c>
      <c r="B93" s="19" t="s">
        <v>39</v>
      </c>
      <c r="C93" s="89">
        <f>C10</f>
        <v>-137</v>
      </c>
      <c r="D93" s="71"/>
      <c r="E93" s="17"/>
      <c r="F93" s="19"/>
      <c r="G93" s="124"/>
      <c r="H93" s="21"/>
      <c r="I93" s="118"/>
      <c r="J93" s="89">
        <f>J10</f>
        <v>-140</v>
      </c>
      <c r="K93" s="17"/>
      <c r="L93" s="17"/>
      <c r="M93" s="19"/>
      <c r="N93" s="124"/>
      <c r="O93" s="21"/>
      <c r="P93" s="118"/>
      <c r="U93" s="47"/>
    </row>
    <row r="94" spans="1:21">
      <c r="A94" t="s">
        <v>79</v>
      </c>
      <c r="B94" s="19" t="s">
        <v>84</v>
      </c>
      <c r="C94" s="143">
        <f>C11</f>
        <v>50</v>
      </c>
      <c r="D94" s="71"/>
      <c r="E94" s="17"/>
      <c r="F94" s="19"/>
      <c r="G94" s="124"/>
      <c r="H94" s="21"/>
      <c r="I94" s="118"/>
      <c r="J94" s="89" t="str">
        <f>J11</f>
        <v>-</v>
      </c>
      <c r="K94" s="17"/>
      <c r="L94" s="17"/>
      <c r="M94" s="19"/>
      <c r="N94" s="124"/>
      <c r="O94" s="21"/>
      <c r="P94" s="118"/>
      <c r="U94" s="47"/>
    </row>
    <row r="95" spans="1:21">
      <c r="A95" t="s">
        <v>80</v>
      </c>
      <c r="B95" s="19" t="s">
        <v>84</v>
      </c>
      <c r="C95" s="143">
        <f>C12</f>
        <v>48</v>
      </c>
      <c r="D95" s="71"/>
      <c r="E95" s="17"/>
      <c r="F95" s="19"/>
      <c r="G95" s="124"/>
      <c r="H95" s="21"/>
      <c r="I95" s="118"/>
      <c r="J95" s="89">
        <f>J12</f>
        <v>48</v>
      </c>
      <c r="K95" s="17"/>
      <c r="L95" s="17"/>
      <c r="M95" s="19"/>
      <c r="N95" s="124"/>
      <c r="O95" s="21"/>
      <c r="P95" s="118"/>
      <c r="U95" s="47"/>
    </row>
    <row r="96" spans="1:21">
      <c r="A96" t="s">
        <v>81</v>
      </c>
      <c r="B96" s="19" t="s">
        <v>84</v>
      </c>
      <c r="C96" s="143">
        <f>C13</f>
        <v>44</v>
      </c>
      <c r="D96" s="71"/>
      <c r="E96" s="17"/>
      <c r="F96" s="19"/>
      <c r="G96" s="124"/>
      <c r="H96" s="21"/>
      <c r="I96" s="118"/>
      <c r="J96" s="89">
        <f>J13</f>
        <v>44</v>
      </c>
      <c r="K96" s="17"/>
      <c r="L96" s="17"/>
      <c r="M96" s="19"/>
      <c r="N96" s="124"/>
      <c r="O96" s="21"/>
      <c r="P96" s="118"/>
      <c r="U96" s="47"/>
    </row>
    <row r="97" spans="1:21">
      <c r="A97" t="s">
        <v>82</v>
      </c>
      <c r="B97" s="19" t="s">
        <v>84</v>
      </c>
      <c r="C97" s="143">
        <f>C14</f>
        <v>50</v>
      </c>
      <c r="D97" s="71"/>
      <c r="E97" s="17"/>
      <c r="F97" s="19"/>
      <c r="G97" s="124"/>
      <c r="H97" s="21"/>
      <c r="I97" s="118"/>
      <c r="J97" s="89">
        <f>J14</f>
        <v>50</v>
      </c>
      <c r="K97" s="17"/>
      <c r="L97" s="17"/>
      <c r="M97" s="19"/>
      <c r="N97" s="124"/>
      <c r="O97" s="21"/>
      <c r="P97" s="118"/>
      <c r="U97" s="47"/>
    </row>
    <row r="98" spans="1:21">
      <c r="A98" s="18"/>
      <c r="B98" s="19"/>
      <c r="C98" s="19"/>
      <c r="D98" s="71"/>
      <c r="E98" s="17"/>
      <c r="F98" s="19"/>
      <c r="G98" s="124"/>
      <c r="H98" s="21"/>
      <c r="I98" s="118"/>
      <c r="J98" s="19"/>
      <c r="K98" s="17"/>
      <c r="L98" s="17"/>
      <c r="M98" s="19"/>
      <c r="N98" s="124"/>
      <c r="O98" s="21"/>
      <c r="P98" s="118"/>
      <c r="U98" s="45"/>
    </row>
    <row r="99" spans="1:21">
      <c r="A99" s="18" t="s">
        <v>10</v>
      </c>
      <c r="B99" s="19" t="s">
        <v>4</v>
      </c>
      <c r="C99" s="113">
        <v>0</v>
      </c>
      <c r="D99" s="121">
        <v>0</v>
      </c>
      <c r="E99" s="165">
        <v>0</v>
      </c>
      <c r="F99" s="122">
        <v>0</v>
      </c>
      <c r="G99" s="121">
        <v>0</v>
      </c>
      <c r="H99" s="165">
        <v>1.6</v>
      </c>
      <c r="I99" s="122">
        <v>1.6</v>
      </c>
      <c r="J99" s="113">
        <v>0</v>
      </c>
      <c r="K99" s="165">
        <v>0</v>
      </c>
      <c r="L99" s="165">
        <v>0</v>
      </c>
      <c r="M99" s="122">
        <v>-2</v>
      </c>
      <c r="N99" s="121">
        <v>0</v>
      </c>
      <c r="O99" s="165">
        <v>1.6</v>
      </c>
      <c r="P99" s="122">
        <v>0.4</v>
      </c>
      <c r="U99" s="20" t="s">
        <v>8</v>
      </c>
    </row>
    <row r="100" spans="1:21">
      <c r="A100" s="18" t="s">
        <v>9</v>
      </c>
      <c r="B100" s="19" t="s">
        <v>4</v>
      </c>
      <c r="C100" s="85">
        <f>C93+C99</f>
        <v>-137</v>
      </c>
      <c r="D100" s="144">
        <f>D91+D99</f>
        <v>-98</v>
      </c>
      <c r="E100" s="28">
        <f>E91+E99</f>
        <v>-98</v>
      </c>
      <c r="F100" s="145">
        <f>F91+F99</f>
        <v>-98</v>
      </c>
      <c r="G100" s="144">
        <f>G92+G99</f>
        <v>14</v>
      </c>
      <c r="H100" s="28">
        <f>H92+H99</f>
        <v>15.6</v>
      </c>
      <c r="I100" s="145">
        <f>I92+I99</f>
        <v>15.6</v>
      </c>
      <c r="J100" s="85">
        <f>J93+J99</f>
        <v>-140</v>
      </c>
      <c r="K100" s="28">
        <f>K91+K99</f>
        <v>-98</v>
      </c>
      <c r="L100" s="28">
        <f>L91+L99</f>
        <v>-98</v>
      </c>
      <c r="M100" s="145">
        <f>M91+M99</f>
        <v>-100</v>
      </c>
      <c r="N100" s="212">
        <f>N92+N99</f>
        <v>-99</v>
      </c>
      <c r="O100" s="28">
        <f>O92+O99</f>
        <v>13.6</v>
      </c>
      <c r="P100" s="145">
        <f>P92+P99</f>
        <v>-3.6</v>
      </c>
      <c r="U100" s="20" t="s">
        <v>12</v>
      </c>
    </row>
    <row r="101" spans="1:21">
      <c r="A101" s="18"/>
      <c r="B101" s="19"/>
      <c r="C101" s="19"/>
      <c r="D101" s="71"/>
      <c r="E101" s="17"/>
      <c r="F101" s="19"/>
      <c r="G101" s="71"/>
      <c r="H101" s="17"/>
      <c r="I101" s="19"/>
      <c r="J101" s="80"/>
      <c r="K101" s="17"/>
      <c r="L101" s="17"/>
      <c r="M101" s="17"/>
      <c r="N101" s="71"/>
      <c r="O101" s="17"/>
      <c r="P101" s="19"/>
      <c r="U101" s="45"/>
    </row>
    <row r="102" spans="1:21">
      <c r="A102" s="40" t="s">
        <v>7</v>
      </c>
      <c r="B102" s="19"/>
      <c r="C102" s="19"/>
      <c r="D102" s="71"/>
      <c r="E102" s="17"/>
      <c r="F102" s="19"/>
      <c r="G102" s="71"/>
      <c r="H102" s="17"/>
      <c r="I102" s="19"/>
      <c r="J102" s="80"/>
      <c r="K102" s="17"/>
      <c r="L102" s="17"/>
      <c r="M102" s="17"/>
      <c r="N102" s="71"/>
      <c r="O102" s="17"/>
      <c r="P102" s="19"/>
      <c r="U102" s="45"/>
    </row>
    <row r="103" spans="1:21">
      <c r="A103" s="18" t="s">
        <v>28</v>
      </c>
      <c r="B103" s="19" t="s">
        <v>40</v>
      </c>
      <c r="C103" s="19"/>
      <c r="D103" s="128">
        <f>(10^12)*(10^-3)*($D5/15)*10^(D100/10)</f>
        <v>0.31697863849222196</v>
      </c>
      <c r="E103" s="26">
        <f>(10^12)*(10^-3)*($D5/15)*10^(E100/10)</f>
        <v>0.31697863849222196</v>
      </c>
      <c r="F103" s="117">
        <f>(10^12)*(10^-3)*($D5/15)*10^(F100/10)</f>
        <v>0.31697863849222196</v>
      </c>
      <c r="G103" s="128">
        <f>(10^12)*(10^-3)*($D5/15)*10^((D100+G100)/10)</f>
        <v>7.962143411069933</v>
      </c>
      <c r="H103" s="26">
        <f>(10^12)*(10^-3)*($D5/15)*10^((E100+H100)/10)</f>
        <v>11.508798746743103</v>
      </c>
      <c r="I103" s="117">
        <f>(10^12)*(10^-3)*($D5/15)*10^((F100+I100)/10)</f>
        <v>11.508798746743103</v>
      </c>
      <c r="J103" s="192"/>
      <c r="K103" s="26"/>
      <c r="L103" s="26"/>
      <c r="M103" s="26"/>
      <c r="N103" s="128"/>
      <c r="O103" s="26"/>
      <c r="P103" s="117"/>
      <c r="U103" s="45"/>
    </row>
    <row r="104" spans="1:21">
      <c r="A104" s="27" t="s">
        <v>48</v>
      </c>
      <c r="B104" s="19" t="s">
        <v>4</v>
      </c>
      <c r="C104" s="19"/>
      <c r="D104" s="71"/>
      <c r="E104" s="17"/>
      <c r="F104" s="19"/>
      <c r="G104" s="144">
        <f>10*LOG10(G103/D103)</f>
        <v>14.000000000000004</v>
      </c>
      <c r="H104" s="28">
        <f>10*LOG10(H103/E103)</f>
        <v>15.599999999999996</v>
      </c>
      <c r="I104" s="145">
        <f>10*LOG10(I103/F103)</f>
        <v>15.599999999999996</v>
      </c>
      <c r="J104" s="85"/>
      <c r="K104" s="28"/>
      <c r="L104" s="28"/>
      <c r="M104" s="28"/>
      <c r="N104" s="148"/>
      <c r="O104" s="185"/>
      <c r="P104" s="145"/>
      <c r="U104" s="20"/>
    </row>
    <row r="105" spans="1:21">
      <c r="A105" s="136" t="s">
        <v>51</v>
      </c>
      <c r="B105" s="19" t="s">
        <v>39</v>
      </c>
      <c r="C105" s="19"/>
      <c r="D105" s="71"/>
      <c r="E105" s="17"/>
      <c r="F105" s="19"/>
      <c r="G105" s="144">
        <f>D100+G100+10*LOG($D5/15)</f>
        <v>-80.989700043360187</v>
      </c>
      <c r="H105" s="28">
        <f>E100+H100+10*LOG($D5/15)</f>
        <v>-79.389700043360193</v>
      </c>
      <c r="I105" s="145">
        <f>F100+I100+10*LOG($D5/15)</f>
        <v>-79.389700043360193</v>
      </c>
      <c r="J105" s="85"/>
      <c r="K105" s="28"/>
      <c r="L105" s="28"/>
      <c r="M105" s="28"/>
      <c r="N105" s="148"/>
      <c r="O105" s="185"/>
      <c r="P105" s="145"/>
      <c r="U105" s="20"/>
    </row>
    <row r="106" spans="1:21">
      <c r="A106" s="203" t="s">
        <v>86</v>
      </c>
      <c r="B106" s="19" t="s">
        <v>4</v>
      </c>
      <c r="C106" s="19"/>
      <c r="D106" s="146"/>
      <c r="E106" s="169"/>
      <c r="F106" s="147"/>
      <c r="G106" s="124">
        <f>G105-$C100</f>
        <v>56.010299956639813</v>
      </c>
      <c r="H106" s="21">
        <f>H105-$C100</f>
        <v>57.610299956639807</v>
      </c>
      <c r="I106" s="118">
        <f>I105-$C100</f>
        <v>57.610299956639807</v>
      </c>
      <c r="J106" s="193"/>
      <c r="K106" s="169"/>
      <c r="L106" s="169"/>
      <c r="M106" s="169"/>
      <c r="N106" s="146"/>
      <c r="O106" s="169"/>
      <c r="P106" s="19"/>
      <c r="U106" s="20"/>
    </row>
    <row r="107" spans="1:21">
      <c r="A107" t="s">
        <v>101</v>
      </c>
      <c r="B107" s="19" t="s">
        <v>4</v>
      </c>
      <c r="C107" s="19"/>
      <c r="D107" s="146"/>
      <c r="E107" s="169"/>
      <c r="F107" s="147"/>
      <c r="G107" s="124">
        <f>G106-$C97</f>
        <v>6.0102999566398125</v>
      </c>
      <c r="H107" s="21">
        <f>H106-$C97</f>
        <v>7.6102999566398069</v>
      </c>
      <c r="I107" s="118">
        <f>I106-$C97</f>
        <v>7.6102999566398069</v>
      </c>
      <c r="J107" s="193"/>
      <c r="K107" s="169"/>
      <c r="L107" s="169"/>
      <c r="M107" s="169"/>
      <c r="N107" s="146"/>
      <c r="O107" s="169"/>
      <c r="P107" s="19"/>
      <c r="U107" s="20"/>
    </row>
    <row r="108" spans="1:21">
      <c r="A108" t="s">
        <v>115</v>
      </c>
      <c r="B108" s="19" t="s">
        <v>4</v>
      </c>
      <c r="C108" s="19"/>
      <c r="D108" s="146"/>
      <c r="E108" s="169"/>
      <c r="F108" s="147"/>
      <c r="G108" s="124">
        <f>G106-$C94</f>
        <v>6.0102999566398125</v>
      </c>
      <c r="H108" s="21">
        <f>H106-$C94</f>
        <v>7.6102999566398069</v>
      </c>
      <c r="I108" s="118">
        <f>I106-$C94</f>
        <v>7.6102999566398069</v>
      </c>
      <c r="J108" s="193"/>
      <c r="K108" s="26"/>
      <c r="L108" s="26"/>
      <c r="M108" s="117"/>
      <c r="N108" s="210"/>
      <c r="O108" s="35"/>
      <c r="P108" s="137"/>
      <c r="U108" s="20"/>
    </row>
    <row r="109" spans="1:21">
      <c r="A109" s="197" t="s">
        <v>135</v>
      </c>
      <c r="B109" s="19" t="s">
        <v>133</v>
      </c>
      <c r="C109" s="19"/>
      <c r="D109" s="124">
        <f>10*LOG((D103+G103)*10^-9)+10*LOG(G9*12)</f>
        <v>-49.775286037440921</v>
      </c>
      <c r="E109" s="21">
        <f>10*LOG((E103+H103)*10^-9)+10*LOG(H9*12)</f>
        <v>-48.226831893394063</v>
      </c>
      <c r="F109" s="118">
        <f>10*LOG((F103+I103)*10^-9)+10*LOG(I9*12)</f>
        <v>-48.226831893394063</v>
      </c>
      <c r="G109" s="209"/>
      <c r="H109" s="21"/>
      <c r="I109" s="21"/>
      <c r="J109" s="209"/>
      <c r="K109" s="124"/>
      <c r="L109" s="21"/>
      <c r="M109" s="118"/>
      <c r="N109" s="23"/>
      <c r="O109" s="23"/>
      <c r="P109" s="23"/>
      <c r="Q109" s="220"/>
      <c r="R109" s="1"/>
      <c r="S109" s="1"/>
      <c r="T109" s="221"/>
      <c r="U109" s="52"/>
    </row>
    <row r="110" spans="1:21">
      <c r="A110" s="18" t="s">
        <v>21</v>
      </c>
      <c r="B110" s="19" t="s">
        <v>60</v>
      </c>
      <c r="C110" s="19"/>
      <c r="D110" s="146"/>
      <c r="E110" s="169"/>
      <c r="F110" s="147"/>
      <c r="G110" s="146"/>
      <c r="H110" s="169"/>
      <c r="I110" s="147"/>
      <c r="J110" s="193"/>
      <c r="K110" s="26">
        <f>(10^12)*(10^-3)*10^(K100/10)</f>
        <v>0.15848931924611098</v>
      </c>
      <c r="L110" s="26">
        <f>(10^12)*(10^-3)*10^(L100/10)</f>
        <v>0.15848931924611098</v>
      </c>
      <c r="M110" s="117">
        <f>(10^12)*(10^-3)*10^(M100/10)</f>
        <v>0.1</v>
      </c>
      <c r="N110" s="210">
        <f>(10^12)*(10^-3)*10^((K100+N100)/10)</f>
        <v>1.9952623149688722E-11</v>
      </c>
      <c r="O110" s="35">
        <f>(10^12)*(10^-3)*10^((L100+O100)/10)</f>
        <v>3.6307805477009971</v>
      </c>
      <c r="P110" s="137">
        <f>(10^12)*(10^-3)*10^((M100+P100)/10)</f>
        <v>4.3651583224016577E-2</v>
      </c>
      <c r="U110" s="20"/>
    </row>
    <row r="111" spans="1:21">
      <c r="A111" s="27" t="s">
        <v>61</v>
      </c>
      <c r="B111" s="19" t="s">
        <v>4</v>
      </c>
      <c r="C111" s="19"/>
      <c r="D111" s="146"/>
      <c r="E111" s="169"/>
      <c r="F111" s="147"/>
      <c r="G111" s="146"/>
      <c r="H111" s="169"/>
      <c r="I111" s="147"/>
      <c r="J111" s="193"/>
      <c r="K111" s="169"/>
      <c r="L111" s="169"/>
      <c r="M111" s="147"/>
      <c r="N111" s="212">
        <f>10*LOG10(N110/K110)</f>
        <v>-99</v>
      </c>
      <c r="O111" s="28">
        <f>10*LOG10(O110/L110)</f>
        <v>13.599999999999991</v>
      </c>
      <c r="P111" s="145">
        <f>10*LOG10(P110/M110)</f>
        <v>-3.6000000000000023</v>
      </c>
      <c r="U111" s="20"/>
    </row>
    <row r="112" spans="1:21">
      <c r="A112" s="136" t="s">
        <v>59</v>
      </c>
      <c r="B112" s="19" t="s">
        <v>2</v>
      </c>
      <c r="C112" s="19"/>
      <c r="D112" s="146"/>
      <c r="E112" s="169"/>
      <c r="F112" s="147"/>
      <c r="G112" s="146"/>
      <c r="H112" s="169"/>
      <c r="I112" s="147"/>
      <c r="J112" s="193"/>
      <c r="K112" s="169"/>
      <c r="L112" s="169"/>
      <c r="M112" s="147"/>
      <c r="N112" s="212">
        <f>K100+N100</f>
        <v>-197</v>
      </c>
      <c r="O112" s="28">
        <f>L100+O100</f>
        <v>-84.4</v>
      </c>
      <c r="P112" s="145">
        <f>M100+P100</f>
        <v>-103.6</v>
      </c>
      <c r="U112" s="20"/>
    </row>
    <row r="113" spans="1:21">
      <c r="A113" s="203" t="s">
        <v>86</v>
      </c>
      <c r="B113" s="19" t="s">
        <v>4</v>
      </c>
      <c r="C113" s="19"/>
      <c r="D113" s="146"/>
      <c r="E113" s="169"/>
      <c r="F113" s="147"/>
      <c r="G113" s="146"/>
      <c r="H113" s="169"/>
      <c r="I113" s="147"/>
      <c r="J113" s="193"/>
      <c r="K113" s="169"/>
      <c r="L113" s="169"/>
      <c r="M113" s="147"/>
      <c r="N113" s="209">
        <f>N112-$J100</f>
        <v>-57</v>
      </c>
      <c r="O113" s="22">
        <f>O112-$J100</f>
        <v>55.599999999999994</v>
      </c>
      <c r="P113" s="118">
        <f>P112-$J100</f>
        <v>36.400000000000006</v>
      </c>
      <c r="U113" s="20"/>
    </row>
    <row r="114" spans="1:21">
      <c r="A114" t="s">
        <v>95</v>
      </c>
      <c r="B114" s="19" t="s">
        <v>4</v>
      </c>
      <c r="C114" s="19"/>
      <c r="D114" s="146"/>
      <c r="E114" s="169"/>
      <c r="F114" s="147"/>
      <c r="G114" s="146"/>
      <c r="H114" s="169"/>
      <c r="I114" s="147"/>
      <c r="J114" s="193"/>
      <c r="K114" s="21"/>
      <c r="L114" s="21"/>
      <c r="M114" s="118"/>
      <c r="N114" s="209">
        <f>N113-$J96</f>
        <v>-101</v>
      </c>
      <c r="O114" s="22">
        <f>O113-$J96</f>
        <v>11.599999999999994</v>
      </c>
      <c r="P114" s="118">
        <f>P113-$J96</f>
        <v>-7.5999999999999943</v>
      </c>
      <c r="U114" s="20"/>
    </row>
    <row r="115" spans="1:21" ht="13.5" thickBot="1">
      <c r="A115" s="204" t="s">
        <v>98</v>
      </c>
      <c r="B115" s="75" t="s">
        <v>4</v>
      </c>
      <c r="C115" s="75"/>
      <c r="D115" s="123"/>
      <c r="E115" s="94"/>
      <c r="F115" s="75"/>
      <c r="G115" s="129"/>
      <c r="H115" s="69"/>
      <c r="I115" s="119"/>
      <c r="J115" s="194"/>
      <c r="K115" s="69"/>
      <c r="L115" s="69"/>
      <c r="M115" s="69"/>
      <c r="N115" s="211">
        <f>N113-$J95</f>
        <v>-105</v>
      </c>
      <c r="O115" s="70">
        <f>O113-$J95</f>
        <v>7.5999999999999943</v>
      </c>
      <c r="P115" s="119">
        <f>P113-$J95</f>
        <v>-11.599999999999994</v>
      </c>
      <c r="U115" s="20"/>
    </row>
    <row r="116" spans="1:21" s="53" customFormat="1">
      <c r="A116" s="55"/>
      <c r="K116" s="196"/>
      <c r="Q116" s="57"/>
      <c r="R116" s="57"/>
      <c r="S116" s="57"/>
      <c r="T116" s="57"/>
      <c r="U116" s="57"/>
    </row>
    <row r="117" spans="1:21" s="53" customFormat="1" ht="13.5" thickBot="1">
      <c r="A117" s="55"/>
    </row>
    <row r="118" spans="1:21">
      <c r="A118" s="8" t="s">
        <v>29</v>
      </c>
      <c r="B118" s="10"/>
      <c r="C118" s="100"/>
      <c r="D118" s="226" t="s">
        <v>55</v>
      </c>
      <c r="E118" s="227"/>
      <c r="F118" s="228"/>
      <c r="G118" s="226" t="s">
        <v>56</v>
      </c>
      <c r="H118" s="227"/>
      <c r="I118" s="228"/>
      <c r="J118" s="186"/>
      <c r="K118" s="226" t="s">
        <v>57</v>
      </c>
      <c r="L118" s="227"/>
      <c r="M118" s="228"/>
      <c r="N118" s="226" t="s">
        <v>58</v>
      </c>
      <c r="O118" s="227"/>
      <c r="P118" s="228"/>
      <c r="Q118" s="226" t="s">
        <v>18</v>
      </c>
      <c r="R118" s="227"/>
      <c r="S118" s="228"/>
      <c r="T118" s="82" t="s">
        <v>53</v>
      </c>
      <c r="U118" s="12" t="s">
        <v>52</v>
      </c>
    </row>
    <row r="119" spans="1:21">
      <c r="A119" s="25"/>
      <c r="B119" s="17"/>
      <c r="C119" s="80"/>
      <c r="D119" s="15" t="s">
        <v>45</v>
      </c>
      <c r="E119" s="16" t="s">
        <v>46</v>
      </c>
      <c r="F119" s="98" t="s">
        <v>54</v>
      </c>
      <c r="G119" s="15" t="s">
        <v>45</v>
      </c>
      <c r="H119" s="16" t="s">
        <v>46</v>
      </c>
      <c r="I119" s="98" t="s">
        <v>54</v>
      </c>
      <c r="J119" s="187"/>
      <c r="K119" s="15" t="s">
        <v>45</v>
      </c>
      <c r="L119" s="16" t="s">
        <v>46</v>
      </c>
      <c r="M119" s="98" t="s">
        <v>54</v>
      </c>
      <c r="N119" s="15" t="s">
        <v>45</v>
      </c>
      <c r="O119" s="16" t="s">
        <v>46</v>
      </c>
      <c r="P119" s="98" t="s">
        <v>54</v>
      </c>
      <c r="Q119" s="15" t="s">
        <v>45</v>
      </c>
      <c r="R119" s="16" t="s">
        <v>46</v>
      </c>
      <c r="S119" s="98" t="s">
        <v>54</v>
      </c>
      <c r="T119" s="79"/>
      <c r="U119" s="79"/>
    </row>
    <row r="120" spans="1:21">
      <c r="A120" s="25"/>
      <c r="B120" s="17"/>
      <c r="C120" s="80"/>
      <c r="D120" s="65"/>
      <c r="E120" s="23"/>
      <c r="F120" s="92"/>
      <c r="G120" s="65"/>
      <c r="H120" s="23"/>
      <c r="I120" s="92"/>
      <c r="J120" s="90"/>
      <c r="K120" s="65"/>
      <c r="L120" s="23"/>
      <c r="M120" s="92"/>
      <c r="N120" s="65"/>
      <c r="O120" s="23"/>
      <c r="P120" s="92"/>
      <c r="Q120" s="15"/>
      <c r="R120" s="16"/>
      <c r="S120" s="14"/>
      <c r="T120" s="79"/>
      <c r="U120" s="45"/>
    </row>
    <row r="121" spans="1:21">
      <c r="A121" s="29" t="s">
        <v>70</v>
      </c>
      <c r="B121" s="30" t="s">
        <v>4</v>
      </c>
      <c r="C121" s="101"/>
      <c r="D121" s="41"/>
      <c r="E121" s="170"/>
      <c r="F121" s="149"/>
      <c r="G121" s="76">
        <f>G122-Q122</f>
        <v>13.700000000000003</v>
      </c>
      <c r="H121" s="172">
        <f>H122-R122</f>
        <v>15.299999999999995</v>
      </c>
      <c r="I121" s="154">
        <f>I122-S122</f>
        <v>15.299999999999995</v>
      </c>
      <c r="J121" s="108"/>
      <c r="K121" s="41"/>
      <c r="L121" s="170"/>
      <c r="M121" s="149"/>
      <c r="N121" s="41"/>
      <c r="O121" s="170"/>
      <c r="P121" s="149"/>
      <c r="Q121" s="41"/>
      <c r="R121" s="170"/>
      <c r="S121" s="149"/>
      <c r="T121" s="110">
        <v>-4</v>
      </c>
      <c r="U121" s="111" t="s">
        <v>149</v>
      </c>
    </row>
    <row r="122" spans="1:21">
      <c r="A122" s="32" t="s">
        <v>71</v>
      </c>
      <c r="B122" s="30" t="s">
        <v>4</v>
      </c>
      <c r="C122" s="101"/>
      <c r="D122" s="41"/>
      <c r="E122" s="170"/>
      <c r="F122" s="149"/>
      <c r="G122" s="41">
        <f>G104</f>
        <v>14.000000000000004</v>
      </c>
      <c r="H122" s="170">
        <f>H104</f>
        <v>15.599999999999996</v>
      </c>
      <c r="I122" s="149">
        <f>I104</f>
        <v>15.599999999999996</v>
      </c>
      <c r="J122" s="108"/>
      <c r="K122" s="41"/>
      <c r="L122" s="170"/>
      <c r="M122" s="149"/>
      <c r="N122" s="41"/>
      <c r="O122" s="170"/>
      <c r="P122" s="149"/>
      <c r="Q122" s="157">
        <f>Q48</f>
        <v>0.3</v>
      </c>
      <c r="R122" s="179">
        <f>R48</f>
        <v>0.3</v>
      </c>
      <c r="S122" s="158">
        <f>S48</f>
        <v>0.3</v>
      </c>
      <c r="T122" s="109"/>
      <c r="U122" s="20"/>
    </row>
    <row r="123" spans="1:21">
      <c r="A123" s="29" t="s">
        <v>72</v>
      </c>
      <c r="B123" s="30" t="s">
        <v>4</v>
      </c>
      <c r="C123" s="101"/>
      <c r="D123" s="41"/>
      <c r="E123" s="170"/>
      <c r="F123" s="149"/>
      <c r="G123" s="41">
        <f>G122+Q122</f>
        <v>14.300000000000004</v>
      </c>
      <c r="H123" s="170">
        <f>H122+R122</f>
        <v>15.899999999999997</v>
      </c>
      <c r="I123" s="149">
        <f>I122+S122</f>
        <v>15.899999999999997</v>
      </c>
      <c r="J123" s="108"/>
      <c r="K123" s="41"/>
      <c r="L123" s="170"/>
      <c r="M123" s="149"/>
      <c r="N123" s="41"/>
      <c r="O123" s="170"/>
      <c r="P123" s="149"/>
      <c r="Q123" s="41"/>
      <c r="R123" s="170"/>
      <c r="S123" s="149"/>
      <c r="T123" s="108"/>
      <c r="U123" s="20"/>
    </row>
    <row r="124" spans="1:21">
      <c r="A124" s="13"/>
      <c r="B124" s="23"/>
      <c r="C124" s="90"/>
      <c r="D124" s="39"/>
      <c r="E124" s="22"/>
      <c r="F124" s="112"/>
      <c r="G124" s="39"/>
      <c r="H124" s="22"/>
      <c r="I124" s="112"/>
      <c r="J124" s="81"/>
      <c r="K124" s="39"/>
      <c r="L124" s="22"/>
      <c r="M124" s="112"/>
      <c r="N124" s="39"/>
      <c r="O124" s="22"/>
      <c r="P124" s="112"/>
      <c r="Q124" s="144"/>
      <c r="R124" s="28"/>
      <c r="S124" s="145"/>
      <c r="T124" s="83"/>
      <c r="U124" s="20"/>
    </row>
    <row r="125" spans="1:21">
      <c r="A125" s="29" t="s">
        <v>73</v>
      </c>
      <c r="B125" s="77" t="s">
        <v>39</v>
      </c>
      <c r="C125" s="101"/>
      <c r="D125" s="42"/>
      <c r="E125" s="171"/>
      <c r="F125" s="151"/>
      <c r="G125" s="86">
        <f>G126-Q126</f>
        <v>-82.51940589743802</v>
      </c>
      <c r="H125" s="174">
        <f>H126-R126</f>
        <v>-80.919405897438025</v>
      </c>
      <c r="I125" s="155">
        <f>I126-S126</f>
        <v>-80.919405897438025</v>
      </c>
      <c r="J125" s="41"/>
      <c r="K125" s="41"/>
      <c r="L125" s="170"/>
      <c r="M125" s="149"/>
      <c r="N125" s="41"/>
      <c r="O125" s="170"/>
      <c r="P125" s="149"/>
      <c r="Q125" s="159"/>
      <c r="R125" s="181"/>
      <c r="S125" s="160"/>
      <c r="T125" s="164">
        <v>-116.5</v>
      </c>
      <c r="U125" s="222" t="s">
        <v>150</v>
      </c>
    </row>
    <row r="126" spans="1:21">
      <c r="A126" s="32" t="s">
        <v>74</v>
      </c>
      <c r="B126" s="77" t="s">
        <v>39</v>
      </c>
      <c r="C126" s="101"/>
      <c r="D126" s="42"/>
      <c r="E126" s="171"/>
      <c r="F126" s="151"/>
      <c r="G126" s="170">
        <f>G105</f>
        <v>-80.989700043360187</v>
      </c>
      <c r="H126" s="170">
        <f>H105</f>
        <v>-79.389700043360193</v>
      </c>
      <c r="I126" s="170">
        <f>I105</f>
        <v>-79.389700043360193</v>
      </c>
      <c r="J126" s="41"/>
      <c r="K126" s="41"/>
      <c r="L126" s="170"/>
      <c r="M126" s="149"/>
      <c r="N126" s="41"/>
      <c r="O126" s="170"/>
      <c r="P126" s="149"/>
      <c r="Q126" s="157">
        <f>Q52</f>
        <v>1.5297058540778354</v>
      </c>
      <c r="R126" s="179">
        <f>R52</f>
        <v>1.5297058540778354</v>
      </c>
      <c r="S126" s="158">
        <f>S52</f>
        <v>1.5297058540778354</v>
      </c>
      <c r="T126" s="109"/>
      <c r="U126" s="45"/>
    </row>
    <row r="127" spans="1:21">
      <c r="A127" s="29" t="s">
        <v>75</v>
      </c>
      <c r="B127" s="77" t="s">
        <v>39</v>
      </c>
      <c r="C127" s="101"/>
      <c r="D127" s="42"/>
      <c r="E127" s="171"/>
      <c r="F127" s="151"/>
      <c r="G127" s="41">
        <f>G126+Q126</f>
        <v>-79.459994189282355</v>
      </c>
      <c r="H127" s="170">
        <f>H126+R126</f>
        <v>-77.859994189282361</v>
      </c>
      <c r="I127" s="149">
        <f>I126+S126</f>
        <v>-77.859994189282361</v>
      </c>
      <c r="J127" s="108"/>
      <c r="K127" s="41"/>
      <c r="L127" s="170"/>
      <c r="M127" s="149"/>
      <c r="N127" s="41"/>
      <c r="O127" s="170"/>
      <c r="P127" s="149"/>
      <c r="Q127" s="159"/>
      <c r="R127" s="181"/>
      <c r="S127" s="160"/>
      <c r="T127" s="108"/>
      <c r="U127" s="45"/>
    </row>
    <row r="128" spans="1:21">
      <c r="A128" s="58"/>
      <c r="B128" s="78"/>
      <c r="C128" s="90"/>
      <c r="D128" s="13"/>
      <c r="E128" s="37"/>
      <c r="F128" s="152"/>
      <c r="G128" s="39"/>
      <c r="H128" s="22"/>
      <c r="I128" s="112"/>
      <c r="J128" s="81"/>
      <c r="K128" s="39"/>
      <c r="L128" s="22"/>
      <c r="M128" s="112"/>
      <c r="N128" s="39"/>
      <c r="O128" s="22"/>
      <c r="P128" s="112"/>
      <c r="Q128" s="161"/>
      <c r="R128" s="182"/>
      <c r="S128" s="162"/>
      <c r="T128" s="81"/>
      <c r="U128" s="45"/>
    </row>
    <row r="129" spans="1:21">
      <c r="A129" s="207" t="s">
        <v>102</v>
      </c>
      <c r="B129" s="30" t="s">
        <v>4</v>
      </c>
      <c r="C129" s="101"/>
      <c r="D129" s="41"/>
      <c r="E129" s="170"/>
      <c r="F129" s="149"/>
      <c r="G129" s="170"/>
      <c r="H129" s="170"/>
      <c r="I129" s="154">
        <f>I130-S130</f>
        <v>6.080594102561971</v>
      </c>
      <c r="J129" s="41"/>
      <c r="K129" s="41"/>
      <c r="L129" s="170"/>
      <c r="M129" s="149"/>
      <c r="N129" s="41"/>
      <c r="O129" s="170"/>
      <c r="P129" s="149"/>
      <c r="Q129" s="159"/>
      <c r="R129" s="181"/>
      <c r="S129" s="160"/>
      <c r="T129" s="110">
        <v>6</v>
      </c>
      <c r="U129" s="111" t="s">
        <v>146</v>
      </c>
    </row>
    <row r="130" spans="1:21">
      <c r="A130" s="208" t="s">
        <v>103</v>
      </c>
      <c r="B130" s="30" t="s">
        <v>4</v>
      </c>
      <c r="C130" s="101"/>
      <c r="D130" s="41"/>
      <c r="E130" s="170"/>
      <c r="F130" s="149"/>
      <c r="G130" s="41"/>
      <c r="H130" s="170"/>
      <c r="I130" s="149">
        <f>I107</f>
        <v>7.6102999566398069</v>
      </c>
      <c r="J130" s="41"/>
      <c r="K130" s="41"/>
      <c r="L130" s="170"/>
      <c r="M130" s="149"/>
      <c r="N130" s="41"/>
      <c r="O130" s="170"/>
      <c r="P130" s="149"/>
      <c r="Q130" s="157"/>
      <c r="R130" s="179"/>
      <c r="S130" s="158">
        <f>S56</f>
        <v>1.5297058540778354</v>
      </c>
      <c r="T130" s="109"/>
      <c r="U130" s="45"/>
    </row>
    <row r="131" spans="1:21">
      <c r="A131" s="207" t="s">
        <v>104</v>
      </c>
      <c r="B131" s="30" t="s">
        <v>4</v>
      </c>
      <c r="C131" s="101"/>
      <c r="D131" s="41"/>
      <c r="E131" s="170"/>
      <c r="F131" s="149"/>
      <c r="G131" s="41"/>
      <c r="H131" s="170"/>
      <c r="I131" s="149">
        <f>I130+S130</f>
        <v>9.1400058107176427</v>
      </c>
      <c r="J131" s="108"/>
      <c r="K131" s="41"/>
      <c r="L131" s="170"/>
      <c r="M131" s="149"/>
      <c r="N131" s="41"/>
      <c r="O131" s="170"/>
      <c r="P131" s="149"/>
      <c r="Q131" s="159"/>
      <c r="R131" s="181"/>
      <c r="S131" s="160"/>
      <c r="T131" s="108"/>
      <c r="U131" s="45"/>
    </row>
    <row r="132" spans="1:21">
      <c r="A132" s="58"/>
      <c r="B132" s="78"/>
      <c r="C132" s="90"/>
      <c r="D132" s="13"/>
      <c r="E132" s="37"/>
      <c r="F132" s="152"/>
      <c r="G132" s="39"/>
      <c r="H132" s="22"/>
      <c r="I132" s="112"/>
      <c r="J132" s="81"/>
      <c r="K132" s="39"/>
      <c r="L132" s="22"/>
      <c r="M132" s="112"/>
      <c r="N132" s="39"/>
      <c r="O132" s="22"/>
      <c r="P132" s="112"/>
      <c r="Q132" s="161"/>
      <c r="R132" s="182"/>
      <c r="S132" s="162"/>
      <c r="T132" s="81"/>
      <c r="U132" s="45"/>
    </row>
    <row r="133" spans="1:21">
      <c r="A133" s="207" t="s">
        <v>105</v>
      </c>
      <c r="B133" s="30" t="s">
        <v>4</v>
      </c>
      <c r="C133" s="101"/>
      <c r="D133" s="41"/>
      <c r="E133" s="170"/>
      <c r="F133" s="149"/>
      <c r="G133" s="41"/>
      <c r="H133" s="172">
        <f>H134-R134</f>
        <v>6.080594102561971</v>
      </c>
      <c r="I133" s="149"/>
      <c r="J133" s="41"/>
      <c r="K133" s="41"/>
      <c r="L133" s="170"/>
      <c r="M133" s="149"/>
      <c r="N133" s="41"/>
      <c r="O133" s="170"/>
      <c r="P133" s="149"/>
      <c r="Q133" s="159"/>
      <c r="R133" s="181"/>
      <c r="S133" s="160"/>
      <c r="T133" s="110">
        <v>6</v>
      </c>
      <c r="U133" s="111" t="s">
        <v>146</v>
      </c>
    </row>
    <row r="134" spans="1:21">
      <c r="A134" s="208" t="s">
        <v>106</v>
      </c>
      <c r="B134" s="30" t="s">
        <v>4</v>
      </c>
      <c r="C134" s="101"/>
      <c r="D134" s="41"/>
      <c r="E134" s="170"/>
      <c r="F134" s="149"/>
      <c r="G134" s="41"/>
      <c r="H134" s="170">
        <f>H107</f>
        <v>7.6102999566398069</v>
      </c>
      <c r="I134" s="149"/>
      <c r="J134" s="41"/>
      <c r="K134" s="41"/>
      <c r="L134" s="170"/>
      <c r="M134" s="149"/>
      <c r="N134" s="41"/>
      <c r="O134" s="170"/>
      <c r="P134" s="149"/>
      <c r="Q134" s="157"/>
      <c r="R134" s="179">
        <f>R60</f>
        <v>1.5297058540778354</v>
      </c>
      <c r="S134" s="158"/>
      <c r="T134" s="109"/>
      <c r="U134" s="45"/>
    </row>
    <row r="135" spans="1:21">
      <c r="A135" s="207" t="s">
        <v>107</v>
      </c>
      <c r="B135" s="30" t="s">
        <v>4</v>
      </c>
      <c r="C135" s="101"/>
      <c r="D135" s="41"/>
      <c r="E135" s="170"/>
      <c r="F135" s="149"/>
      <c r="G135" s="41"/>
      <c r="H135" s="170">
        <f>H134+R134</f>
        <v>9.1400058107176427</v>
      </c>
      <c r="I135" s="149"/>
      <c r="J135" s="108"/>
      <c r="K135" s="41"/>
      <c r="L135" s="170"/>
      <c r="M135" s="149"/>
      <c r="N135" s="41"/>
      <c r="O135" s="170"/>
      <c r="P135" s="149"/>
      <c r="Q135" s="159"/>
      <c r="R135" s="181"/>
      <c r="S135" s="160"/>
      <c r="T135" s="108"/>
      <c r="U135" s="45"/>
    </row>
    <row r="136" spans="1:21">
      <c r="A136" s="58"/>
      <c r="B136" s="78"/>
      <c r="C136" s="90"/>
      <c r="D136" s="13"/>
      <c r="E136" s="37"/>
      <c r="F136" s="152"/>
      <c r="G136" s="39"/>
      <c r="H136" s="22"/>
      <c r="I136" s="112"/>
      <c r="J136" s="81"/>
      <c r="K136" s="39"/>
      <c r="L136" s="22"/>
      <c r="M136" s="112"/>
      <c r="N136" s="39"/>
      <c r="O136" s="22"/>
      <c r="P136" s="112"/>
      <c r="Q136" s="161"/>
      <c r="R136" s="182"/>
      <c r="S136" s="162"/>
      <c r="T136" s="81"/>
      <c r="U136" s="45"/>
    </row>
    <row r="137" spans="1:21">
      <c r="A137" s="29" t="s">
        <v>76</v>
      </c>
      <c r="B137" s="30" t="s">
        <v>4</v>
      </c>
      <c r="C137" s="101"/>
      <c r="D137" s="41"/>
      <c r="E137" s="170"/>
      <c r="F137" s="149"/>
      <c r="G137" s="41"/>
      <c r="H137" s="170"/>
      <c r="I137" s="149"/>
      <c r="J137" s="108"/>
      <c r="K137" s="41"/>
      <c r="L137" s="170"/>
      <c r="M137" s="149"/>
      <c r="N137" s="170"/>
      <c r="O137" s="172">
        <f>O138-R138</f>
        <v>13.29999999999999</v>
      </c>
      <c r="P137" s="174">
        <f>P138-S138</f>
        <v>-3.9000000000000021</v>
      </c>
      <c r="Q137" s="41"/>
      <c r="R137" s="170"/>
      <c r="S137" s="149"/>
      <c r="T137" s="110">
        <v>-4</v>
      </c>
      <c r="U137" s="111" t="s">
        <v>126</v>
      </c>
    </row>
    <row r="138" spans="1:21">
      <c r="A138" s="32" t="s">
        <v>77</v>
      </c>
      <c r="B138" s="30" t="s">
        <v>4</v>
      </c>
      <c r="C138" s="101"/>
      <c r="D138" s="41"/>
      <c r="E138" s="170"/>
      <c r="F138" s="149"/>
      <c r="G138" s="41"/>
      <c r="H138" s="170"/>
      <c r="I138" s="149"/>
      <c r="J138" s="108"/>
      <c r="K138" s="41"/>
      <c r="L138" s="170"/>
      <c r="M138" s="149"/>
      <c r="N138" s="170"/>
      <c r="O138" s="170">
        <f>O111</f>
        <v>13.599999999999991</v>
      </c>
      <c r="P138" s="149">
        <f>P111</f>
        <v>-3.6000000000000023</v>
      </c>
      <c r="Q138" s="157">
        <f>Q64</f>
        <v>0.3</v>
      </c>
      <c r="R138" s="179">
        <f>R64</f>
        <v>0.3</v>
      </c>
      <c r="S138" s="158">
        <f>S64</f>
        <v>0.3</v>
      </c>
      <c r="T138" s="109"/>
      <c r="U138" s="20"/>
    </row>
    <row r="139" spans="1:21">
      <c r="A139" s="29" t="s">
        <v>78</v>
      </c>
      <c r="B139" s="30" t="s">
        <v>4</v>
      </c>
      <c r="C139" s="101"/>
      <c r="D139" s="41"/>
      <c r="E139" s="170"/>
      <c r="F139" s="149"/>
      <c r="G139" s="41"/>
      <c r="H139" s="170"/>
      <c r="I139" s="149"/>
      <c r="J139" s="108"/>
      <c r="K139" s="41"/>
      <c r="L139" s="170"/>
      <c r="M139" s="149"/>
      <c r="N139" s="41"/>
      <c r="O139" s="170">
        <f>O138+R138</f>
        <v>13.899999999999991</v>
      </c>
      <c r="P139" s="149">
        <f>P138+S138</f>
        <v>-3.3000000000000025</v>
      </c>
      <c r="Q139" s="41"/>
      <c r="R139" s="170"/>
      <c r="S139" s="149"/>
      <c r="T139" s="108"/>
      <c r="U139" s="20"/>
    </row>
    <row r="140" spans="1:21">
      <c r="A140" s="13"/>
      <c r="B140" s="23"/>
      <c r="C140" s="90"/>
      <c r="D140" s="39"/>
      <c r="E140" s="22"/>
      <c r="F140" s="112"/>
      <c r="G140" s="39"/>
      <c r="H140" s="22"/>
      <c r="I140" s="112"/>
      <c r="J140" s="81"/>
      <c r="K140" s="39"/>
      <c r="L140" s="22"/>
      <c r="M140" s="112"/>
      <c r="N140" s="39"/>
      <c r="O140" s="22"/>
      <c r="P140" s="112"/>
      <c r="Q140" s="144"/>
      <c r="R140" s="28"/>
      <c r="S140" s="145"/>
      <c r="T140" s="83"/>
      <c r="U140" s="20"/>
    </row>
    <row r="141" spans="1:21">
      <c r="A141" s="29" t="s">
        <v>129</v>
      </c>
      <c r="B141" s="77" t="s">
        <v>2</v>
      </c>
      <c r="C141" s="101"/>
      <c r="D141" s="42"/>
      <c r="E141" s="171"/>
      <c r="F141" s="151"/>
      <c r="G141" s="41"/>
      <c r="H141" s="170"/>
      <c r="I141" s="149"/>
      <c r="J141" s="108"/>
      <c r="K141" s="41"/>
      <c r="L141" s="170"/>
      <c r="M141" s="149"/>
      <c r="N141" s="170"/>
      <c r="O141" s="174">
        <f>O142-R142</f>
        <v>-85.929705854077838</v>
      </c>
      <c r="P141" s="154">
        <f>P142-S142</f>
        <v>-105.12970585407783</v>
      </c>
      <c r="Q141" s="159"/>
      <c r="R141" s="181"/>
      <c r="S141" s="160"/>
      <c r="T141" s="110">
        <v>-117.5</v>
      </c>
      <c r="U141" s="111" t="s">
        <v>147</v>
      </c>
    </row>
    <row r="142" spans="1:21">
      <c r="A142" s="32" t="s">
        <v>130</v>
      </c>
      <c r="B142" s="77" t="s">
        <v>2</v>
      </c>
      <c r="C142" s="101"/>
      <c r="D142" s="42"/>
      <c r="E142" s="171"/>
      <c r="F142" s="151"/>
      <c r="G142" s="41"/>
      <c r="H142" s="170"/>
      <c r="I142" s="149"/>
      <c r="J142" s="108"/>
      <c r="K142" s="41"/>
      <c r="L142" s="170"/>
      <c r="M142" s="149"/>
      <c r="N142" s="41"/>
      <c r="O142" s="170">
        <f>O112</f>
        <v>-84.4</v>
      </c>
      <c r="P142" s="149">
        <f>P112</f>
        <v>-103.6</v>
      </c>
      <c r="Q142" s="157">
        <f>Q68</f>
        <v>1.5297058540778354</v>
      </c>
      <c r="R142" s="179">
        <f>R68</f>
        <v>1.5297058540778354</v>
      </c>
      <c r="S142" s="158">
        <f>S68</f>
        <v>1.5297058540778354</v>
      </c>
      <c r="T142" s="109"/>
      <c r="U142" s="45"/>
    </row>
    <row r="143" spans="1:21">
      <c r="A143" s="29" t="s">
        <v>131</v>
      </c>
      <c r="B143" s="77" t="s">
        <v>2</v>
      </c>
      <c r="C143" s="101"/>
      <c r="D143" s="42"/>
      <c r="E143" s="171"/>
      <c r="F143" s="151"/>
      <c r="G143" s="41"/>
      <c r="H143" s="170"/>
      <c r="I143" s="149"/>
      <c r="J143" s="108"/>
      <c r="K143" s="41"/>
      <c r="L143" s="170"/>
      <c r="M143" s="149"/>
      <c r="N143" s="41"/>
      <c r="O143" s="170">
        <f>O142+R142</f>
        <v>-82.870294145922173</v>
      </c>
      <c r="P143" s="149">
        <f>P142+S142</f>
        <v>-102.07029414592216</v>
      </c>
      <c r="Q143" s="159"/>
      <c r="R143" s="181"/>
      <c r="S143" s="160"/>
      <c r="T143" s="108"/>
      <c r="U143" s="45"/>
    </row>
    <row r="144" spans="1:21" ht="12.95" customHeight="1">
      <c r="A144" s="58"/>
      <c r="B144" s="23"/>
      <c r="C144" s="90"/>
      <c r="D144" s="13"/>
      <c r="E144" s="37"/>
      <c r="F144" s="152"/>
      <c r="G144" s="13"/>
      <c r="H144" s="37"/>
      <c r="I144" s="152"/>
      <c r="J144" s="87"/>
      <c r="K144" s="13"/>
      <c r="L144" s="37"/>
      <c r="M144" s="152"/>
      <c r="N144" s="39"/>
      <c r="O144" s="22"/>
      <c r="P144" s="112"/>
      <c r="Q144" s="161"/>
      <c r="R144" s="182"/>
      <c r="S144" s="162"/>
      <c r="T144" s="87"/>
      <c r="U144" s="45"/>
    </row>
    <row r="145" spans="1:21">
      <c r="A145" s="207" t="s">
        <v>108</v>
      </c>
      <c r="B145" s="30" t="s">
        <v>4</v>
      </c>
      <c r="C145" s="107"/>
      <c r="D145" s="41"/>
      <c r="E145" s="170"/>
      <c r="F145" s="149"/>
      <c r="G145" s="41"/>
      <c r="H145" s="170"/>
      <c r="I145" s="149"/>
      <c r="J145" s="108"/>
      <c r="K145" s="41"/>
      <c r="L145" s="170"/>
      <c r="M145" s="170"/>
      <c r="N145" s="41"/>
      <c r="O145" s="170"/>
      <c r="P145" s="170">
        <f>P146-S146</f>
        <v>-9.1297058540778302</v>
      </c>
      <c r="Q145" s="159"/>
      <c r="R145" s="181"/>
      <c r="S145" s="160"/>
      <c r="T145" s="108"/>
      <c r="U145" s="45"/>
    </row>
    <row r="146" spans="1:21">
      <c r="A146" s="208" t="s">
        <v>109</v>
      </c>
      <c r="B146" s="30" t="s">
        <v>4</v>
      </c>
      <c r="C146" s="107"/>
      <c r="D146" s="41"/>
      <c r="E146" s="170"/>
      <c r="F146" s="149"/>
      <c r="G146" s="41"/>
      <c r="H146" s="170"/>
      <c r="I146" s="149"/>
      <c r="J146" s="108"/>
      <c r="K146" s="41"/>
      <c r="L146" s="170"/>
      <c r="M146" s="170"/>
      <c r="N146" s="41"/>
      <c r="O146" s="170"/>
      <c r="P146" s="149">
        <f>P114</f>
        <v>-7.5999999999999943</v>
      </c>
      <c r="Q146" s="157"/>
      <c r="R146" s="179"/>
      <c r="S146" s="158">
        <f>S72</f>
        <v>1.5297058540778354</v>
      </c>
      <c r="T146" s="109"/>
      <c r="U146" s="45"/>
    </row>
    <row r="147" spans="1:21">
      <c r="A147" s="207" t="s">
        <v>110</v>
      </c>
      <c r="B147" s="30" t="s">
        <v>4</v>
      </c>
      <c r="C147" s="107"/>
      <c r="D147" s="41"/>
      <c r="E147" s="170"/>
      <c r="F147" s="149"/>
      <c r="G147" s="41"/>
      <c r="H147" s="170"/>
      <c r="I147" s="149"/>
      <c r="J147" s="108"/>
      <c r="K147" s="41"/>
      <c r="L147" s="170"/>
      <c r="M147" s="170"/>
      <c r="N147" s="41"/>
      <c r="O147" s="170"/>
      <c r="P147" s="154">
        <f>P146+S146</f>
        <v>-6.0702941459221584</v>
      </c>
      <c r="Q147" s="159"/>
      <c r="R147" s="181"/>
      <c r="S147" s="160"/>
      <c r="T147" s="110">
        <v>-6</v>
      </c>
      <c r="U147" s="111" t="s">
        <v>146</v>
      </c>
    </row>
    <row r="148" spans="1:21">
      <c r="A148" s="58"/>
      <c r="B148" s="23"/>
      <c r="C148" s="90"/>
      <c r="D148" s="39"/>
      <c r="E148" s="22"/>
      <c r="F148" s="112"/>
      <c r="G148" s="39"/>
      <c r="H148" s="22"/>
      <c r="I148" s="112"/>
      <c r="J148" s="81"/>
      <c r="K148" s="39"/>
      <c r="L148" s="22"/>
      <c r="M148" s="112"/>
      <c r="N148" s="39"/>
      <c r="O148" s="22"/>
      <c r="P148" s="112"/>
      <c r="Q148" s="161"/>
      <c r="R148" s="182"/>
      <c r="S148" s="162"/>
      <c r="T148" s="87"/>
      <c r="U148" s="45"/>
    </row>
    <row r="149" spans="1:21">
      <c r="A149" s="207" t="s">
        <v>111</v>
      </c>
      <c r="B149" s="30" t="s">
        <v>4</v>
      </c>
      <c r="C149" s="101"/>
      <c r="D149" s="41"/>
      <c r="E149" s="170"/>
      <c r="F149" s="149"/>
      <c r="G149" s="41"/>
      <c r="H149" s="170"/>
      <c r="I149" s="149"/>
      <c r="J149" s="108"/>
      <c r="K149" s="41"/>
      <c r="L149" s="170"/>
      <c r="M149" s="149"/>
      <c r="N149" s="41"/>
      <c r="O149" s="213">
        <f>O150-R150</f>
        <v>6.0702941459221584</v>
      </c>
      <c r="P149" s="170"/>
      <c r="Q149" s="159"/>
      <c r="R149" s="181"/>
      <c r="S149" s="160"/>
      <c r="T149" s="110">
        <v>6</v>
      </c>
      <c r="U149" s="111" t="s">
        <v>146</v>
      </c>
    </row>
    <row r="150" spans="1:21">
      <c r="A150" s="208" t="s">
        <v>112</v>
      </c>
      <c r="B150" s="30" t="s">
        <v>4</v>
      </c>
      <c r="C150" s="101"/>
      <c r="D150" s="41"/>
      <c r="E150" s="170"/>
      <c r="F150" s="149"/>
      <c r="G150" s="41"/>
      <c r="H150" s="170"/>
      <c r="I150" s="149"/>
      <c r="J150" s="108"/>
      <c r="K150" s="41"/>
      <c r="L150" s="170"/>
      <c r="M150" s="149"/>
      <c r="N150" s="41"/>
      <c r="O150" s="170">
        <f>O115</f>
        <v>7.5999999999999943</v>
      </c>
      <c r="P150" s="149"/>
      <c r="Q150" s="157"/>
      <c r="R150" s="179">
        <f>R76</f>
        <v>1.5297058540778354</v>
      </c>
      <c r="S150" s="158"/>
      <c r="T150" s="109"/>
      <c r="U150" s="45"/>
    </row>
    <row r="151" spans="1:21">
      <c r="A151" s="207" t="s">
        <v>113</v>
      </c>
      <c r="B151" s="30" t="s">
        <v>4</v>
      </c>
      <c r="C151" s="101"/>
      <c r="D151" s="41"/>
      <c r="E151" s="170"/>
      <c r="F151" s="149"/>
      <c r="G151" s="41"/>
      <c r="H151" s="170"/>
      <c r="I151" s="149"/>
      <c r="J151" s="108"/>
      <c r="K151" s="41"/>
      <c r="L151" s="170"/>
      <c r="M151" s="149"/>
      <c r="N151" s="41"/>
      <c r="O151" s="170">
        <f>O150+R150</f>
        <v>9.1297058540778302</v>
      </c>
      <c r="P151" s="149"/>
      <c r="Q151" s="159"/>
      <c r="R151" s="181"/>
      <c r="S151" s="160"/>
      <c r="T151" s="108"/>
      <c r="U151" s="45"/>
    </row>
    <row r="152" spans="1:21">
      <c r="A152" s="13"/>
      <c r="B152" s="23"/>
      <c r="C152" s="90"/>
      <c r="D152" s="13"/>
      <c r="E152" s="37"/>
      <c r="F152" s="152"/>
      <c r="G152" s="13"/>
      <c r="H152" s="37"/>
      <c r="I152" s="152"/>
      <c r="J152" s="87"/>
      <c r="K152" s="13"/>
      <c r="L152" s="37"/>
      <c r="M152" s="152"/>
      <c r="N152" s="13"/>
      <c r="O152" s="37"/>
      <c r="P152" s="152"/>
      <c r="Q152" s="18"/>
      <c r="S152" s="49"/>
      <c r="T152" s="45"/>
      <c r="U152" s="45"/>
    </row>
    <row r="153" spans="1:21" ht="13.5" thickBot="1">
      <c r="A153" s="43" t="s">
        <v>13</v>
      </c>
      <c r="B153" s="44"/>
      <c r="C153" s="88"/>
      <c r="D153" s="116"/>
      <c r="E153" s="173"/>
      <c r="F153" s="153"/>
      <c r="G153" s="116"/>
      <c r="H153" s="173"/>
      <c r="I153" s="153"/>
      <c r="J153" s="88"/>
      <c r="K153" s="116"/>
      <c r="L153" s="173"/>
      <c r="M153" s="153"/>
      <c r="N153" s="116"/>
      <c r="O153" s="173"/>
      <c r="P153" s="150"/>
      <c r="Q153" s="116"/>
      <c r="R153" s="173"/>
      <c r="S153" s="153"/>
      <c r="T153" s="88"/>
      <c r="U153" s="51" t="s">
        <v>14</v>
      </c>
    </row>
  </sheetData>
  <mergeCells count="28">
    <mergeCell ref="Q43:S43"/>
    <mergeCell ref="D2:F2"/>
    <mergeCell ref="G2:I2"/>
    <mergeCell ref="K2:M2"/>
    <mergeCell ref="N2:P2"/>
    <mergeCell ref="N36:P36"/>
    <mergeCell ref="C43:P43"/>
    <mergeCell ref="D18:F18"/>
    <mergeCell ref="G18:I18"/>
    <mergeCell ref="K18:M18"/>
    <mergeCell ref="N18:P18"/>
    <mergeCell ref="K118:M118"/>
    <mergeCell ref="N118:P118"/>
    <mergeCell ref="D36:F36"/>
    <mergeCell ref="G36:I36"/>
    <mergeCell ref="K36:M36"/>
    <mergeCell ref="C35:P35"/>
    <mergeCell ref="D44:F44"/>
    <mergeCell ref="G44:I44"/>
    <mergeCell ref="K44:M44"/>
    <mergeCell ref="N44:P44"/>
    <mergeCell ref="Q118:S118"/>
    <mergeCell ref="G88:I88"/>
    <mergeCell ref="K88:M88"/>
    <mergeCell ref="N88:P88"/>
    <mergeCell ref="D118:F118"/>
    <mergeCell ref="G118:I118"/>
    <mergeCell ref="D88:F88"/>
  </mergeCells>
  <phoneticPr fontId="16" type="noConversion"/>
  <conditionalFormatting sqref="G121">
    <cfRule type="cellIs" dxfId="15" priority="17" stopIfTrue="1" operator="lessThan">
      <formula>T121</formula>
    </cfRule>
  </conditionalFormatting>
  <conditionalFormatting sqref="G125">
    <cfRule type="cellIs" dxfId="14" priority="16" stopIfTrue="1" operator="lessThan">
      <formula>T125</formula>
    </cfRule>
  </conditionalFormatting>
  <conditionalFormatting sqref="H121">
    <cfRule type="cellIs" dxfId="13" priority="15" stopIfTrue="1" operator="lessThan">
      <formula>T121</formula>
    </cfRule>
  </conditionalFormatting>
  <conditionalFormatting sqref="H125">
    <cfRule type="cellIs" dxfId="12" priority="14" stopIfTrue="1" operator="lessThan">
      <formula>T125</formula>
    </cfRule>
  </conditionalFormatting>
  <conditionalFormatting sqref="H133">
    <cfRule type="cellIs" dxfId="11" priority="6" stopIfTrue="1" operator="lessThan">
      <formula>T133</formula>
    </cfRule>
  </conditionalFormatting>
  <conditionalFormatting sqref="I121">
    <cfRule type="cellIs" dxfId="10" priority="20" stopIfTrue="1" operator="lessThan">
      <formula>T121</formula>
    </cfRule>
  </conditionalFormatting>
  <conditionalFormatting sqref="I125">
    <cfRule type="cellIs" dxfId="9" priority="8" stopIfTrue="1" operator="lessThan">
      <formula>T125</formula>
    </cfRule>
  </conditionalFormatting>
  <conditionalFormatting sqref="I129">
    <cfRule type="cellIs" dxfId="8" priority="7" stopIfTrue="1" operator="lessThan">
      <formula>T129</formula>
    </cfRule>
  </conditionalFormatting>
  <conditionalFormatting sqref="O137">
    <cfRule type="cellIs" dxfId="7" priority="5" stopIfTrue="1" operator="lessThan">
      <formula>T137</formula>
    </cfRule>
  </conditionalFormatting>
  <conditionalFormatting sqref="O141">
    <cfRule type="cellIs" dxfId="6" priority="3" stopIfTrue="1" operator="lessThan">
      <formula>T141</formula>
    </cfRule>
  </conditionalFormatting>
  <conditionalFormatting sqref="O149">
    <cfRule type="cellIs" dxfId="5" priority="1" stopIfTrue="1" operator="lessThan">
      <formula>T149</formula>
    </cfRule>
  </conditionalFormatting>
  <conditionalFormatting sqref="P137">
    <cfRule type="cellIs" dxfId="4" priority="4" stopIfTrue="1" operator="lessThan">
      <formula>T137</formula>
    </cfRule>
  </conditionalFormatting>
  <conditionalFormatting sqref="P141">
    <cfRule type="cellIs" dxfId="3" priority="13" stopIfTrue="1" operator="lessThan">
      <formula>T141</formula>
    </cfRule>
  </conditionalFormatting>
  <conditionalFormatting sqref="P147">
    <cfRule type="cellIs" dxfId="2" priority="2" stopIfTrue="1" operator="greaterThan">
      <formula>T147</formula>
    </cfRule>
  </conditionalFormatting>
  <conditionalFormatting sqref="U153">
    <cfRule type="cellIs" dxfId="1" priority="18" stopIfTrue="1" operator="equal">
      <formula>"Yes"</formula>
    </cfRule>
    <cfRule type="cellIs" dxfId="0" priority="1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11.1.4.1-2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2024-11-16T02:24:19Z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(3)qN6kbqvD6UBV5weYLsrjmY3eILCyagHPnyvdCux8bztmhNJ47cI8znyx1i+YqaZB7qUZnLRD_x000d_
HPUR0fLw5NPPagQohLxmZDTw8NbbsFhlWfriCm3KQSdOmMqJbGDYGC9dxChunHGRMSzZsDuv_x000d_
/oJEl8S5GSSQcpg9lgw2+qhbDknSfIL9mmOD5DZwYQrG80IJ8P3ni99oX9k5uDqbXPkvCmIH_x000d_
/Kp2LR+K3PjHxZ0qUI</vt:lpwstr>
  </property>
  <property fmtid="{D5CDD505-2E9C-101B-9397-08002B2CF9AE}" pid="9" name="_2015_ms_pID_7253431">
    <vt:lpwstr>05T0dbBSamQ/KfCDTtcmVdkl5Sl7w3RWmgOx6PI5tK+BRe0EVOQAK3_x000d_
671ywD7KNHIy3a2tgrfa8iX+FHcwBxIOWynBgSplvPqPycuVOf0SuhYfzoc6BMlfs2wmRkH8_x000d_
+MLNkUW6hZWEhb9f+1VTnNhKOyuMNBOEE/1z/XoB1rIfLL+Ajagpw3wPt9C6UyWIGacfEKvk_x000d_
5AVzHM4CpIWUfPXVM20aAtetK+ZTysxATL1v</vt:lpwstr>
  </property>
  <property fmtid="{D5CDD505-2E9C-101B-9397-08002B2CF9AE}" pid="10" name="_2015_ms_pID_7253432">
    <vt:lpwstr>GA==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